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项目绩效目标" sheetId="10" r:id="rId10"/>
  </sheets>
  <calcPr calcId="144525"/>
</workbook>
</file>

<file path=xl/sharedStrings.xml><?xml version="1.0" encoding="utf-8"?>
<sst xmlns="http://schemas.openxmlformats.org/spreadsheetml/2006/main" count="507" uniqueCount="320">
  <si>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</si>
  <si>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</si>
  <si>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</si>
  <si>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</si>
  <si>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</si>
  <si>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</si>
  <si>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</si>
  <si>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</si>
  <si>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</si>
  <si>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</si>
  <si>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</si>
  <si>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</si>
  <si>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</si>
  <si>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</si>
  <si>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</si>
  <si>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</si>
  <si>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</si>
  <si>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</si>
  <si>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</si>
  <si>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</si>
  <si>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</si>
  <si>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</si>
  <si>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</si>
  <si>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</si>
  <si>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</si>
  <si>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</si>
  <si>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</si>
  <si>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</si>
  <si>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</si>
  <si>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</si>
  <si>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</si>
  <si>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</si>
  <si>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</si>
  <si>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</si>
  <si>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</si>
  <si>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</si>
  <si>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</si>
  <si>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</si>
  <si>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</si>
  <si>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</si>
  <si>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</si>
  <si>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二十六、转移性支出</t>
  </si>
  <si>
    <t xml:space="preserve">  二十七、债务还本支出</t>
  </si>
  <si>
    <t xml:space="preserve">  二十八、债务付息支出</t>
  </si>
  <si>
    <t xml:space="preserve">  二十九、债务发行费用支出</t>
  </si>
  <si>
    <t xml:space="preserve">  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</si>
  <si>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</si>
  <si>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</si>
  <si>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</si>
  <si>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</si>
  <si>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</si>
  <si>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</si>
  <si>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</si>
  <si>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</si>
  <si>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</si>
  <si>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</si>
  <si>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</si>
  <si>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</si>
  <si>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</si>
  <si>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</si>
  <si>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</si>
  <si>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</si>
  <si>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</si>
  <si>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</si>
  <si>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</si>
  <si>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</si>
  <si>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</si>
  <si>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</si>
  <si>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</si>
  <si>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</si>
  <si>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402</t>
  </si>
  <si>
    <t>厦门市民政局</t>
  </si>
  <si>
    <t>402001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</si>
  <si>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</si>
  <si>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</si>
  <si>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</si>
  <si>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</si>
  <si>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</si>
  <si>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</si>
  <si>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</si>
  <si>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</si>
  <si>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</si>
  <si>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208</t>
  </si>
  <si>
    <t>社会保障和就业支出</t>
  </si>
  <si>
    <t>20802</t>
  </si>
  <si>
    <t>民政管理事务</t>
  </si>
  <si>
    <t>2080201</t>
  </si>
  <si>
    <t>行政运行</t>
  </si>
  <si>
    <t>2080206</t>
  </si>
  <si>
    <t>社会组织管理</t>
  </si>
  <si>
    <t>2080207</t>
  </si>
  <si>
    <t>行政区划和地名管理</t>
  </si>
  <si>
    <t>2080208</t>
  </si>
  <si>
    <t>基层政权建设和社区治理</t>
  </si>
  <si>
    <t>2080299</t>
  </si>
  <si>
    <t>其他民政管理事务支出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</si>
  <si>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</si>
  <si>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</si>
  <si>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</si>
  <si>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</si>
  <si>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</si>
  <si>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</si>
  <si>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</si>
  <si>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</si>
  <si>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20825</t>
  </si>
  <si>
    <t>其他生活救助</t>
  </si>
  <si>
    <t>2082501</t>
  </si>
  <si>
    <t>其他城市生活救助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</si>
  <si>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</si>
  <si>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</si>
  <si>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</si>
  <si>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</si>
  <si>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</si>
  <si>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</si>
  <si>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</si>
  <si>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</si>
  <si>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</si>
  <si>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</si>
  <si>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21599</t>
  </si>
  <si>
    <t>其他资源勘探工业信息等支出</t>
  </si>
  <si>
    <t>2159999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</si>
  <si>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</si>
  <si>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</si>
  <si>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</si>
  <si>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</si>
  <si>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</si>
  <si>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</si>
  <si>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</si>
  <si>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</si>
  <si>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</si>
  <si>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</si>
  <si>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</si>
  <si>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</si>
  <si>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</si>
  <si>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</si>
  <si>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</si>
  <si>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</si>
  <si>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</si>
  <si>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</si>
  <si>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</si>
  <si>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</si>
  <si>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</si>
  <si>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</si>
  <si>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</si>
  <si>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</si>
  <si>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</si>
  <si>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</si>
  <si>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</si>
  <si>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</si>
  <si>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</si>
  <si>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</si>
  <si>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</si>
  <si>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</si>
  <si>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</si>
  <si>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</si>
  <si>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</si>
  <si>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</si>
  <si>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</si>
  <si>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</si>
  <si>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</si>
  <si>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</si>
  <si>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</si>
  <si>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(二十六)转移性支出</t>
  </si>
  <si>
    <t xml:space="preserve">  (二十七)债务还本支出</t>
  </si>
  <si>
    <t xml:space="preserve">  (二十八)债务付息支出</t>
  </si>
  <si>
    <t xml:space="preserve">  (二十九)债务发行费用支出</t>
  </si>
  <si>
    <t xml:space="preserve">  (三十)抗疫特别国债安排的支出</t>
  </si>
  <si>
    <t>二、年终结转结余</t>
  </si>
  <si>
    <t>附件5</t>
  </si>
  <si>
    <t>一般公共预算支出情况表</t>
  </si>
  <si>
    <t>人员经费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</si>
  <si>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</si>
  <si>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</si>
  <si>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</si>
  <si>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</si>
  <si>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</si>
  <si>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</si>
  <si>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人员支出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</si>
  <si>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</si>
  <si>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</si>
  <si>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</si>
  <si>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</si>
  <si>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</si>
  <si>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</si>
  <si>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</si>
  <si>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</si>
  <si>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</si>
  <si>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</si>
  <si>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</si>
  <si>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</si>
  <si>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</si>
  <si>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</si>
  <si>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</si>
  <si>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</si>
  <si>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</si>
  <si>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</si>
  <si>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</si>
  <si>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</si>
  <si>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</si>
  <si>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</si>
  <si>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</si>
  <si>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</si>
  <si>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</si>
  <si>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</si>
  <si>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</si>
  <si>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</si>
  <si>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</si>
  <si>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</si>
  <si>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</si>
  <si>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</si>
  <si>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</si>
  <si>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</si>
  <si>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</si>
  <si>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30217</t>
  </si>
  <si>
    <t>公务接待费</t>
  </si>
  <si>
    <t>委托业务费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</si>
  <si>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</si>
  <si>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</si>
  <si>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</si>
  <si>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</si>
  <si>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</si>
  <si>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</si>
  <si>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</si>
  <si>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</si>
  <si>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</si>
  <si>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</si>
  <si>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</si>
  <si>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</si>
  <si>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30307</t>
  </si>
  <si>
    <t>医疗费补助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</si>
  <si>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</si>
  <si>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</si>
  <si>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</si>
  <si>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</si>
  <si>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</si>
  <si>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</si>
  <si>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</si>
  <si>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</si>
  <si>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</si>
  <si>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</si>
  <si>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</si>
  <si>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</si>
  <si>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</si>
  <si>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附件8</t>
  </si>
  <si>
    <t>政府性基金预算支出情况表</t>
  </si>
  <si>
    <t>本年政府性基金预算支出</t>
  </si>
  <si>
    <t>附件9</t>
  </si>
  <si>
    <t>市对区转移支付支出预算表</t>
  </si>
  <si>
    <t>单位编码</t>
  </si>
  <si>
    <t>单位名称</t>
  </si>
  <si>
    <t>功能科目编码</t>
  </si>
  <si>
    <t>功能科目名称</t>
  </si>
  <si>
    <t>资金性质</t>
  </si>
  <si>
    <t>转移支付类型</t>
  </si>
  <si>
    <t>转移支付项目名称</t>
  </si>
  <si>
    <t>政府性基金预算资金</t>
  </si>
  <si>
    <t>专项转移支付</t>
  </si>
  <si>
    <t>社区老年人日间照料中心和农村幸福院建设补贴</t>
  </si>
  <si>
    <t>2081099</t>
  </si>
  <si>
    <t>其他社会福利支出</t>
  </si>
  <si>
    <t>一般公共预算资金</t>
  </si>
  <si>
    <t>困难残疾人生活补贴和重度残疾人护理补贴</t>
  </si>
  <si>
    <t>价格临时补贴</t>
  </si>
  <si>
    <t>养老服务机构财政扶持资金</t>
  </si>
  <si>
    <t>2081002</t>
  </si>
  <si>
    <t>老年福利</t>
  </si>
  <si>
    <t>90周岁过节费和百岁津贴</t>
  </si>
  <si>
    <t>养老服务人才奖励补助（对区转移支付）</t>
  </si>
  <si>
    <t>省级补助百岁老人慰问资金（转移支付）</t>
  </si>
  <si>
    <t>附件10</t>
  </si>
  <si>
    <t>二级项目绩效目标表</t>
  </si>
  <si>
    <t>（2023年）</t>
  </si>
  <si>
    <t>项目名称</t>
  </si>
  <si>
    <t>实施期限</t>
  </si>
  <si>
    <t>固定性项目</t>
  </si>
  <si>
    <t>实施单位</t>
  </si>
  <si>
    <t>主管部门</t>
  </si>
  <si>
    <t>总目标</t>
  </si>
  <si>
    <t>承担全市老年人福利和特殊困难老年人救助工作。</t>
  </si>
  <si>
    <t>年度目标</t>
  </si>
  <si>
    <t>投入目标</t>
  </si>
  <si>
    <t>预算资金</t>
  </si>
  <si>
    <t>万元</t>
  </si>
  <si>
    <t>其中：财政拨款数</t>
  </si>
  <si>
    <t>资金使用范围</t>
  </si>
  <si>
    <t>床位建设补贴：自建的2万元/床位、租赁的1万元/床位分五年拨付；床位运营补贴：本市户籍老人入住的补贴200元/月；特定服务对象补贴：全护理对象800元/月、半护理对象600元/月；一次性医疗设备补贴：按实际购置价格，最高补贴50万元；养老医护学生定向培养和引进人才补贴：4万元/人，分5年拨付</t>
  </si>
  <si>
    <t>资金投入计划</t>
  </si>
  <si>
    <t>预下达到各区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</si>
  <si>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</si>
  <si>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</si>
  <si>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</si>
  <si>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</si>
  <si>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</si>
  <si>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</si>
  <si>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</si>
  <si>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产出指标</t>
  </si>
  <si>
    <t>数量指标</t>
  </si>
  <si>
    <t>养老机构床位数</t>
  </si>
  <si>
    <t>大于等于</t>
  </si>
  <si>
    <t>12000</t>
  </si>
  <si>
    <t>张</t>
  </si>
  <si>
    <t>质量指标</t>
  </si>
  <si>
    <t>发放对象的合格率</t>
  </si>
  <si>
    <t>100</t>
  </si>
  <si>
    <t>%</t>
  </si>
  <si>
    <t>效益指标</t>
  </si>
  <si>
    <t>社会效益指标</t>
  </si>
  <si>
    <t>提升养老机构服务能力</t>
  </si>
  <si>
    <t>等于</t>
  </si>
  <si>
    <t>有效提升</t>
  </si>
  <si>
    <t>拟订残疾人权益保护政策,指导困难残疾人生活补贴和重度残疾人护理补贴发放工作。</t>
  </si>
  <si>
    <t>2023年预计发放困难残疾人生活补贴11617人，按360元/人·月标准，预计发放困难残疾人生活补贴4980万元（比去年增长401万元）；截至2022年8月残疾人护理补贴25633人，按照残疾等级为一、二级且属低保对象的每月补贴510元，非低保对象补贴340元；残疾等级为三级精神智力残疾且属低保对象每月补贴430元，非低保对象补贴340元的标准测算，重度护理补贴金额14185万元（比去年增长2101万元）；两项补贴预算为19165。
同时因2022年同安区残疾人两项补贴增长人数较多，因此资金缺口约270万。翔安区2022年预计结余500万元，因此调减500万；集美区2022年预计结余240万元，因此调减240元，因此2023年总预算18695万元，系统测算金额为18695.03万元。</t>
  </si>
  <si>
    <t>2022年底提前下达</t>
  </si>
  <si>
    <t>重度残疾人人数</t>
  </si>
  <si>
    <t>20000</t>
  </si>
  <si>
    <t>人</t>
  </si>
  <si>
    <t>生活困难残疾人数</t>
  </si>
  <si>
    <t>9000</t>
  </si>
  <si>
    <t>重度残疾人护理状况</t>
  </si>
  <si>
    <t>有效改善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</si>
</sst>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6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1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zoomScale="166" zoomScaleNormal="166" topLeftCell="B3" workbookViewId="0">
      <selection activeCell="D15" sqref="D15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9"/>
      <c r="B3" s="20"/>
      <c r="C3" s="1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1" t="s">
        <v>7</v>
      </c>
      <c r="B6" s="32">
        <f>4734.7917+47.8026+202.7705+43.2</f>
        <v>5028.5648</v>
      </c>
      <c r="C6" s="31" t="s">
        <v>8</v>
      </c>
      <c r="D6" s="32"/>
    </row>
    <row r="7" ht="13.8" customHeight="1" spans="1:4">
      <c r="A7" s="31" t="s">
        <v>9</v>
      </c>
      <c r="B7" s="32">
        <v>1178.2</v>
      </c>
      <c r="C7" s="31" t="s">
        <v>10</v>
      </c>
      <c r="D7" s="32"/>
    </row>
    <row r="8" ht="13.8" customHeight="1" spans="1:4">
      <c r="A8" s="31" t="s">
        <v>11</v>
      </c>
      <c r="B8" s="32"/>
      <c r="C8" s="31" t="s">
        <v>12</v>
      </c>
      <c r="D8" s="32"/>
    </row>
    <row r="9" ht="13.8" customHeight="1" spans="1:4">
      <c r="A9" s="31" t="s">
        <v>13</v>
      </c>
      <c r="B9" s="32"/>
      <c r="C9" s="31" t="s">
        <v>14</v>
      </c>
      <c r="D9" s="32"/>
    </row>
    <row r="10" ht="13.8" customHeight="1" spans="1:4">
      <c r="A10" s="31" t="s">
        <v>15</v>
      </c>
      <c r="B10" s="32"/>
      <c r="C10" s="31" t="s">
        <v>16</v>
      </c>
      <c r="D10" s="32"/>
    </row>
    <row r="11" ht="13.8" customHeight="1" spans="1:4">
      <c r="A11" s="31" t="s">
        <v>17</v>
      </c>
      <c r="B11" s="32"/>
      <c r="C11" s="31" t="s">
        <v>18</v>
      </c>
      <c r="D11" s="32"/>
    </row>
    <row r="12" ht="13.8" customHeight="1" spans="1:4">
      <c r="A12" s="31" t="s">
        <v>19</v>
      </c>
      <c r="B12" s="32"/>
      <c r="C12" s="31" t="s">
        <v>20</v>
      </c>
      <c r="D12" s="32"/>
    </row>
    <row r="13" ht="13.8" customHeight="1" spans="1:4">
      <c r="A13" s="31" t="s">
        <v>21</v>
      </c>
      <c r="B13" s="32"/>
      <c r="C13" s="31" t="s">
        <v>22</v>
      </c>
      <c r="D13" s="32">
        <f>3953.157+202.7705+43.2</f>
        <v>4199.1275</v>
      </c>
    </row>
    <row r="14" ht="13.8" customHeight="1" spans="1:4">
      <c r="A14" s="31" t="s">
        <v>23</v>
      </c>
      <c r="B14" s="32">
        <v>70</v>
      </c>
      <c r="C14" s="31" t="s">
        <v>24</v>
      </c>
      <c r="D14" s="32"/>
    </row>
    <row r="15" ht="13.8" customHeight="1" spans="1:4">
      <c r="A15" s="31"/>
      <c r="B15" s="6"/>
      <c r="C15" s="31" t="s">
        <v>25</v>
      </c>
      <c r="D15" s="32">
        <f>30.4247+47.8026</f>
        <v>78.2273</v>
      </c>
    </row>
    <row r="16" ht="13.8" customHeight="1" spans="1:4">
      <c r="A16" s="31"/>
      <c r="B16" s="6"/>
      <c r="C16" s="31" t="s">
        <v>26</v>
      </c>
      <c r="D16" s="32"/>
    </row>
    <row r="17" ht="13.8" customHeight="1" spans="1:4">
      <c r="A17" s="31"/>
      <c r="B17" s="6"/>
      <c r="C17" s="31" t="s">
        <v>27</v>
      </c>
      <c r="D17" s="32"/>
    </row>
    <row r="18" ht="13.8" customHeight="1" spans="1:4">
      <c r="A18" s="31"/>
      <c r="B18" s="6"/>
      <c r="C18" s="31" t="s">
        <v>28</v>
      </c>
      <c r="D18" s="32"/>
    </row>
    <row r="19" ht="13.8" customHeight="1" spans="1:4">
      <c r="A19" s="31"/>
      <c r="B19" s="6"/>
      <c r="C19" s="31" t="s">
        <v>29</v>
      </c>
      <c r="D19" s="32"/>
    </row>
    <row r="20" ht="13.8" customHeight="1" spans="1:4">
      <c r="A20" s="31"/>
      <c r="B20" s="6"/>
      <c r="C20" s="31" t="s">
        <v>30</v>
      </c>
      <c r="D20" s="32">
        <v>751.21</v>
      </c>
    </row>
    <row r="21" ht="13.8" customHeight="1" spans="1:4">
      <c r="A21" s="31"/>
      <c r="B21" s="6"/>
      <c r="C21" s="31" t="s">
        <v>31</v>
      </c>
      <c r="D21" s="32"/>
    </row>
    <row r="22" ht="13.8" customHeight="1" spans="1:4">
      <c r="A22" s="31"/>
      <c r="B22" s="6"/>
      <c r="C22" s="31" t="s">
        <v>32</v>
      </c>
      <c r="D22" s="32"/>
    </row>
    <row r="23" ht="13.8" customHeight="1" spans="1:4">
      <c r="A23" s="31"/>
      <c r="B23" s="6"/>
      <c r="C23" s="31" t="s">
        <v>33</v>
      </c>
      <c r="D23" s="32"/>
    </row>
    <row r="24" ht="13.8" customHeight="1" spans="1:4">
      <c r="A24" s="31"/>
      <c r="B24" s="6"/>
      <c r="C24" s="31" t="s">
        <v>34</v>
      </c>
      <c r="D24" s="32"/>
    </row>
    <row r="25" ht="13.8" customHeight="1" spans="1:4">
      <c r="A25" s="31"/>
      <c r="B25" s="6"/>
      <c r="C25" s="31" t="s">
        <v>35</v>
      </c>
      <c r="D25" s="32"/>
    </row>
    <row r="26" ht="13.8" customHeight="1" spans="1:4">
      <c r="A26" s="31"/>
      <c r="B26" s="6"/>
      <c r="C26" s="31" t="s">
        <v>36</v>
      </c>
      <c r="D26" s="32"/>
    </row>
    <row r="27" ht="13.8" customHeight="1" spans="1:4">
      <c r="A27" s="31"/>
      <c r="B27" s="6"/>
      <c r="C27" s="31" t="s">
        <v>37</v>
      </c>
      <c r="D27" s="32"/>
    </row>
    <row r="28" ht="13.8" customHeight="1" spans="1:4">
      <c r="A28" s="31"/>
      <c r="B28" s="6"/>
      <c r="C28" s="31" t="s">
        <v>38</v>
      </c>
      <c r="D28" s="32"/>
    </row>
    <row r="29" ht="13.8" customHeight="1" spans="1:4">
      <c r="A29" s="31"/>
      <c r="B29" s="6"/>
      <c r="C29" s="31" t="s">
        <v>39</v>
      </c>
      <c r="D29" s="32"/>
    </row>
    <row r="30" ht="13.8" customHeight="1" spans="1:4">
      <c r="A30" s="31"/>
      <c r="B30" s="6"/>
      <c r="C30" s="31" t="s">
        <v>40</v>
      </c>
      <c r="D30" s="32">
        <v>1248.2</v>
      </c>
    </row>
    <row r="31" ht="13.8" customHeight="1" spans="1:4">
      <c r="A31" s="31"/>
      <c r="B31" s="6"/>
      <c r="C31" s="31" t="s">
        <v>41</v>
      </c>
      <c r="D31" s="32"/>
    </row>
    <row r="32" ht="13.8" customHeight="1" spans="1:4">
      <c r="A32" s="31"/>
      <c r="B32" s="6"/>
      <c r="C32" s="31" t="s">
        <v>42</v>
      </c>
      <c r="D32" s="32"/>
    </row>
    <row r="33" ht="13.8" customHeight="1" spans="1:4">
      <c r="A33" s="31"/>
      <c r="B33" s="6"/>
      <c r="C33" s="31" t="s">
        <v>43</v>
      </c>
      <c r="D33" s="32"/>
    </row>
    <row r="34" ht="13.8" customHeight="1" spans="1:4">
      <c r="A34" s="31"/>
      <c r="B34" s="6"/>
      <c r="C34" s="31" t="s">
        <v>44</v>
      </c>
      <c r="D34" s="32"/>
    </row>
    <row r="35" ht="13.8" customHeight="1" spans="1:4">
      <c r="A35" s="31"/>
      <c r="B35" s="6"/>
      <c r="C35" s="31" t="s">
        <v>45</v>
      </c>
      <c r="D35" s="32"/>
    </row>
    <row r="36" ht="13.8" customHeight="1" spans="1:4">
      <c r="A36" s="31"/>
      <c r="B36" s="6"/>
      <c r="C36" s="31"/>
      <c r="D36" s="32"/>
    </row>
    <row r="37" ht="13.8" customHeight="1" spans="1:4">
      <c r="A37" s="22" t="s">
        <v>46</v>
      </c>
      <c r="B37" s="24">
        <f>5982.9917+47.8026+202.7705+43.2</f>
        <v>6276.7648</v>
      </c>
      <c r="C37" s="22" t="s">
        <v>47</v>
      </c>
      <c r="D37" s="24">
        <f>5982.9917+47.8026+202.7705+43.2</f>
        <v>6276.7648</v>
      </c>
    </row>
    <row r="38" ht="13.8" customHeight="1" spans="1:4">
      <c r="A38" s="22" t="s">
        <v>48</v>
      </c>
      <c r="B38" s="33"/>
      <c r="C38" s="22" t="s">
        <v>49</v>
      </c>
      <c r="D38" s="33"/>
    </row>
    <row r="39" ht="13.8" customHeight="1" spans="1:4">
      <c r="A39" s="22" t="s">
        <v>50</v>
      </c>
      <c r="B39" s="24">
        <f>5982.9917+47.8026+202.7705+43.2</f>
        <v>6276.7648</v>
      </c>
      <c r="C39" s="22" t="s">
        <v>51</v>
      </c>
      <c r="D39" s="24">
        <f>5982.9917+47.8026+202.7705+43.2</f>
        <v>6276.7648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zoomScale="147" zoomScaleNormal="147" workbookViewId="0">
      <selection activeCell="E14" sqref="E14"/>
    </sheetView>
  </sheetViews>
  <sheetFormatPr defaultColWidth="10" defaultRowHeight="13.5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6" t="s">
        <v>52</v>
      </c>
      <c r="B1" s="27"/>
      <c r="C1" s="27"/>
      <c r="E1" s="27"/>
      <c r="G1" s="27"/>
      <c r="I1" s="27"/>
      <c r="K1" s="27"/>
      <c r="M1" s="27"/>
      <c r="O1" s="27"/>
      <c r="Q1" s="27"/>
      <c r="S1" s="27"/>
    </row>
    <row r="2" ht="20.7" customHeight="1" spans="1:20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27"/>
      <c r="O3" s="27"/>
      <c r="Q3" s="27"/>
      <c r="S3" s="21" t="s">
        <v>2</v>
      </c>
      <c r="T3" s="21"/>
    </row>
    <row r="4" ht="13.8" customHeight="1" spans="1:20">
      <c r="A4" s="22" t="s">
        <v>54</v>
      </c>
      <c r="B4" s="22" t="s">
        <v>55</v>
      </c>
      <c r="C4" s="22" t="s">
        <v>56</v>
      </c>
      <c r="D4" s="22"/>
      <c r="E4" s="22" t="s">
        <v>57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48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58</v>
      </c>
      <c r="F5" s="22" t="s">
        <v>59</v>
      </c>
      <c r="G5" s="22" t="s">
        <v>60</v>
      </c>
      <c r="H5" s="22" t="s">
        <v>61</v>
      </c>
      <c r="I5" s="22" t="s">
        <v>62</v>
      </c>
      <c r="J5" s="22" t="s">
        <v>63</v>
      </c>
      <c r="K5" s="22" t="s">
        <v>64</v>
      </c>
      <c r="L5" s="22" t="s">
        <v>65</v>
      </c>
      <c r="M5" s="22" t="s">
        <v>66</v>
      </c>
      <c r="N5" s="22" t="s">
        <v>67</v>
      </c>
      <c r="O5" s="22" t="s">
        <v>58</v>
      </c>
      <c r="P5" s="22" t="s">
        <v>59</v>
      </c>
      <c r="Q5" s="22" t="s">
        <v>60</v>
      </c>
      <c r="R5" s="22" t="s">
        <v>61</v>
      </c>
      <c r="S5" s="22" t="s">
        <v>62</v>
      </c>
      <c r="T5" s="22" t="s">
        <v>68</v>
      </c>
    </row>
    <row r="6" ht="9.45" customHeight="1" spans="1:20">
      <c r="A6" s="29">
        <v>1</v>
      </c>
      <c r="B6" s="29">
        <v>2</v>
      </c>
      <c r="C6" s="29">
        <v>3</v>
      </c>
      <c r="D6" s="29"/>
      <c r="E6" s="29">
        <v>4</v>
      </c>
      <c r="F6" s="29">
        <v>5</v>
      </c>
      <c r="G6" s="29">
        <v>6</v>
      </c>
      <c r="H6" s="29">
        <v>7</v>
      </c>
      <c r="I6" s="29">
        <v>8</v>
      </c>
      <c r="J6" s="29">
        <v>9</v>
      </c>
      <c r="K6" s="29">
        <v>10</v>
      </c>
      <c r="L6" s="29">
        <v>11</v>
      </c>
      <c r="M6" s="29">
        <v>12</v>
      </c>
      <c r="N6" s="29">
        <v>13</v>
      </c>
      <c r="O6" s="29">
        <v>14</v>
      </c>
      <c r="P6" s="29">
        <v>15</v>
      </c>
      <c r="Q6" s="29">
        <v>16</v>
      </c>
      <c r="R6" s="29">
        <v>17</v>
      </c>
      <c r="S6" s="29">
        <v>18</v>
      </c>
      <c r="T6" s="29">
        <v>19</v>
      </c>
    </row>
    <row r="7" ht="20.7" customHeight="1" spans="1:20">
      <c r="A7" s="7" t="s">
        <v>69</v>
      </c>
      <c r="B7" s="7"/>
      <c r="C7" s="30">
        <v>6276.7648</v>
      </c>
      <c r="D7" s="30"/>
      <c r="E7" s="24">
        <f>5982.9917+47.8026+202.7705+43.2</f>
        <v>6276.7648</v>
      </c>
      <c r="F7" s="24">
        <f>4734.7917+47.8026+202.7705+43.2</f>
        <v>5028.5648</v>
      </c>
      <c r="G7" s="24">
        <v>1178.2</v>
      </c>
      <c r="H7" s="30"/>
      <c r="I7" s="30"/>
      <c r="J7" s="30"/>
      <c r="K7" s="30"/>
      <c r="L7" s="30"/>
      <c r="M7" s="30"/>
      <c r="N7" s="30">
        <v>70</v>
      </c>
      <c r="O7" s="30"/>
      <c r="P7" s="30"/>
      <c r="Q7" s="30"/>
      <c r="R7" s="30"/>
      <c r="S7" s="30"/>
      <c r="T7" s="30"/>
    </row>
    <row r="8" ht="20.7" customHeight="1" spans="1:20">
      <c r="A8" s="7" t="s">
        <v>70</v>
      </c>
      <c r="B8" s="7" t="s">
        <v>71</v>
      </c>
      <c r="C8" s="24">
        <v>6276.7648</v>
      </c>
      <c r="D8" s="24"/>
      <c r="E8" s="24">
        <f>5982.9917+47.8026+202.7705+43.2</f>
        <v>6276.7648</v>
      </c>
      <c r="F8" s="24">
        <f>4734.7917+47.8026+202.7705+43.2</f>
        <v>5028.5648</v>
      </c>
      <c r="G8" s="24">
        <v>1178.2</v>
      </c>
      <c r="H8" s="24"/>
      <c r="I8" s="24"/>
      <c r="J8" s="24"/>
      <c r="K8" s="24"/>
      <c r="L8" s="24"/>
      <c r="M8" s="24"/>
      <c r="N8" s="24">
        <v>70</v>
      </c>
      <c r="O8" s="24"/>
      <c r="P8" s="24"/>
      <c r="Q8" s="24"/>
      <c r="R8" s="24"/>
      <c r="S8" s="24"/>
      <c r="T8" s="24"/>
    </row>
    <row r="9" ht="20.7" customHeight="1" spans="1:20">
      <c r="A9" s="7" t="s">
        <v>72</v>
      </c>
      <c r="B9" s="7" t="s">
        <v>71</v>
      </c>
      <c r="C9" s="24">
        <v>6276.7648</v>
      </c>
      <c r="D9" s="24"/>
      <c r="E9" s="24">
        <f>5982.9917+47.8026+202.7705+43.2</f>
        <v>6276.7648</v>
      </c>
      <c r="F9" s="24">
        <f>4734.7917+47.8026+202.7705+43.2</f>
        <v>5028.5648</v>
      </c>
      <c r="G9" s="24">
        <v>1178.2</v>
      </c>
      <c r="H9" s="24"/>
      <c r="I9" s="24"/>
      <c r="J9" s="24"/>
      <c r="K9" s="24"/>
      <c r="L9" s="24"/>
      <c r="M9" s="24"/>
      <c r="N9" s="24">
        <v>70</v>
      </c>
      <c r="O9" s="24"/>
      <c r="P9" s="24"/>
      <c r="Q9" s="24"/>
      <c r="R9" s="24"/>
      <c r="S9" s="24"/>
      <c r="T9" s="24"/>
    </row>
  </sheetData>
  <mergeCells count="14">
    <mergeCell ref="A2:T2"/>
    <mergeCell ref="A3:B3"/>
    <mergeCell ref="C3:K3"/>
    <mergeCell ref="S3:T3"/>
    <mergeCell ref="E4:N4"/>
    <mergeCell ref="O4:T4"/>
    <mergeCell ref="C6:D6"/>
    <mergeCell ref="A7:B7"/>
    <mergeCell ref="C7:D7"/>
    <mergeCell ref="C8:D8"/>
    <mergeCell ref="C9:D9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zoomScale="156" zoomScaleNormal="156" topLeftCell="A13" workbookViewId="0">
      <selection activeCell="C7" sqref="C7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6" t="s">
        <v>73</v>
      </c>
      <c r="B1" s="27"/>
    </row>
    <row r="2" ht="20.7" customHeight="1" spans="1:9">
      <c r="A2" s="3" t="s">
        <v>74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75</v>
      </c>
      <c r="B4" s="22"/>
      <c r="C4" s="22" t="s">
        <v>56</v>
      </c>
      <c r="D4" s="22" t="s">
        <v>76</v>
      </c>
      <c r="E4" s="22"/>
      <c r="F4" s="22"/>
      <c r="G4" s="22" t="s">
        <v>77</v>
      </c>
      <c r="H4" s="22"/>
      <c r="I4" s="22"/>
    </row>
    <row r="5" ht="15.5" customHeight="1" spans="1:9">
      <c r="A5" s="22" t="s">
        <v>78</v>
      </c>
      <c r="B5" s="22" t="s">
        <v>79</v>
      </c>
      <c r="C5" s="22"/>
      <c r="D5" s="22" t="s">
        <v>58</v>
      </c>
      <c r="E5" s="22" t="s">
        <v>80</v>
      </c>
      <c r="F5" s="22" t="s">
        <v>81</v>
      </c>
      <c r="G5" s="22" t="s">
        <v>58</v>
      </c>
      <c r="H5" s="22" t="s">
        <v>80</v>
      </c>
      <c r="I5" s="22" t="s">
        <v>81</v>
      </c>
    </row>
    <row r="6" ht="20.7" customHeight="1" spans="1:9">
      <c r="A6" s="7" t="s">
        <v>69</v>
      </c>
      <c r="B6" s="7"/>
      <c r="C6" s="23">
        <f>5982.9917+47.8026+202.7705+43.2</f>
        <v>6276.7648</v>
      </c>
      <c r="D6" s="24">
        <f>5912.9917+47.8026+202.7705+43.2</f>
        <v>6206.7648</v>
      </c>
      <c r="E6" s="24">
        <f>2073.8217+47.8026+202.7705+43.2</f>
        <v>2367.5948</v>
      </c>
      <c r="F6" s="24">
        <v>3839.17</v>
      </c>
      <c r="G6" s="24">
        <v>70</v>
      </c>
      <c r="H6" s="24"/>
      <c r="I6" s="24">
        <v>70</v>
      </c>
    </row>
    <row r="7" ht="20.7" customHeight="1" spans="1:9">
      <c r="A7" s="7" t="s">
        <v>82</v>
      </c>
      <c r="B7" s="7" t="s">
        <v>83</v>
      </c>
      <c r="C7" s="23">
        <f>3953.157+202.7705+43.2</f>
        <v>4199.1275</v>
      </c>
      <c r="D7" s="24">
        <f>3953.157+202.7705+43.2</f>
        <v>4199.1275</v>
      </c>
      <c r="E7" s="24">
        <f>2043.397+202.7705+43.2</f>
        <v>2289.3675</v>
      </c>
      <c r="F7" s="24">
        <v>1909.76</v>
      </c>
      <c r="G7" s="24"/>
      <c r="H7" s="24"/>
      <c r="I7" s="24"/>
    </row>
    <row r="8" ht="20.7" customHeight="1" spans="1:9">
      <c r="A8" s="7" t="s">
        <v>84</v>
      </c>
      <c r="B8" s="7" t="s">
        <v>85</v>
      </c>
      <c r="C8" s="24">
        <f>2404.7002+202.7705+43.2</f>
        <v>2650.6707</v>
      </c>
      <c r="D8" s="24">
        <f>2404.7002+202.7705+43.2</f>
        <v>2650.6707</v>
      </c>
      <c r="E8" s="24">
        <f>1429.2702+202.7705+43.2</f>
        <v>1675.2407</v>
      </c>
      <c r="F8" s="24">
        <v>975.43</v>
      </c>
      <c r="G8" s="24"/>
      <c r="H8" s="24"/>
      <c r="I8" s="24"/>
    </row>
    <row r="9" ht="20.7" customHeight="1" spans="1:9">
      <c r="A9" s="7" t="s">
        <v>86</v>
      </c>
      <c r="B9" s="7" t="s">
        <v>87</v>
      </c>
      <c r="C9" s="24">
        <f>1429.2702+202.7705+43.2</f>
        <v>1675.2407</v>
      </c>
      <c r="D9" s="24">
        <f>1429.2702+202.7705+43.2</f>
        <v>1675.2407</v>
      </c>
      <c r="E9" s="24">
        <f>1429.2702+202.7705+43.2</f>
        <v>1675.2407</v>
      </c>
      <c r="F9" s="24"/>
      <c r="G9" s="24"/>
      <c r="H9" s="24"/>
      <c r="I9" s="24"/>
    </row>
    <row r="10" ht="20.7" customHeight="1" spans="1:9">
      <c r="A10" s="7" t="s">
        <v>88</v>
      </c>
      <c r="B10" s="7" t="s">
        <v>89</v>
      </c>
      <c r="C10" s="23">
        <v>348.61</v>
      </c>
      <c r="D10" s="24">
        <v>348.61</v>
      </c>
      <c r="E10" s="24"/>
      <c r="F10" s="24">
        <v>348.61</v>
      </c>
      <c r="G10" s="24"/>
      <c r="H10" s="24"/>
      <c r="I10" s="24"/>
    </row>
    <row r="11" ht="20.7" customHeight="1" spans="1:9">
      <c r="A11" s="7" t="s">
        <v>90</v>
      </c>
      <c r="B11" s="7" t="s">
        <v>91</v>
      </c>
      <c r="C11" s="23">
        <v>103.4</v>
      </c>
      <c r="D11" s="24">
        <v>103.4</v>
      </c>
      <c r="E11" s="24"/>
      <c r="F11" s="24">
        <v>103.4</v>
      </c>
      <c r="G11" s="24"/>
      <c r="H11" s="24"/>
      <c r="I11" s="24"/>
    </row>
    <row r="12" ht="20.7" customHeight="1" spans="1:9">
      <c r="A12" s="7" t="s">
        <v>92</v>
      </c>
      <c r="B12" s="7" t="s">
        <v>93</v>
      </c>
      <c r="C12" s="23">
        <v>34.62</v>
      </c>
      <c r="D12" s="24">
        <v>34.62</v>
      </c>
      <c r="E12" s="24"/>
      <c r="F12" s="24">
        <v>34.62</v>
      </c>
      <c r="G12" s="24"/>
      <c r="H12" s="24"/>
      <c r="I12" s="24"/>
    </row>
    <row r="13" ht="20.7" customHeight="1" spans="1:9">
      <c r="A13" s="7" t="s">
        <v>94</v>
      </c>
      <c r="B13" s="7" t="s">
        <v>95</v>
      </c>
      <c r="C13" s="23">
        <v>488.8</v>
      </c>
      <c r="D13" s="24">
        <v>488.8</v>
      </c>
      <c r="E13" s="24"/>
      <c r="F13" s="24">
        <v>488.8</v>
      </c>
      <c r="G13" s="24"/>
      <c r="H13" s="24"/>
      <c r="I13" s="24"/>
    </row>
    <row r="14" ht="20.7" customHeight="1" spans="1:9">
      <c r="A14" s="7" t="s">
        <v>96</v>
      </c>
      <c r="B14" s="7" t="s">
        <v>97</v>
      </c>
      <c r="C14" s="23">
        <v>687.3268</v>
      </c>
      <c r="D14" s="24">
        <v>687.3268</v>
      </c>
      <c r="E14" s="24">
        <v>614.1268</v>
      </c>
      <c r="F14" s="24">
        <v>73.2</v>
      </c>
      <c r="G14" s="24"/>
      <c r="H14" s="24"/>
      <c r="I14" s="24"/>
    </row>
    <row r="15" ht="20.7" customHeight="1" spans="1:9">
      <c r="A15" s="7" t="s">
        <v>98</v>
      </c>
      <c r="B15" s="7" t="s">
        <v>99</v>
      </c>
      <c r="C15" s="23">
        <v>516.1172</v>
      </c>
      <c r="D15" s="24">
        <v>516.1172</v>
      </c>
      <c r="E15" s="24">
        <v>442.9172</v>
      </c>
      <c r="F15" s="24">
        <v>73.2</v>
      </c>
      <c r="G15" s="24"/>
      <c r="H15" s="24"/>
      <c r="I15" s="24"/>
    </row>
    <row r="16" ht="20.7" customHeight="1" spans="1:9">
      <c r="A16" s="7" t="s">
        <v>100</v>
      </c>
      <c r="B16" s="7" t="s">
        <v>101</v>
      </c>
      <c r="C16" s="23">
        <v>111.6558</v>
      </c>
      <c r="D16" s="24">
        <v>111.6558</v>
      </c>
      <c r="E16" s="24">
        <v>111.6558</v>
      </c>
      <c r="F16" s="24"/>
      <c r="G16" s="24"/>
      <c r="H16" s="24"/>
      <c r="I16" s="24"/>
    </row>
    <row r="17" ht="20.7" customHeight="1" spans="1:9">
      <c r="A17" s="7" t="s">
        <v>102</v>
      </c>
      <c r="B17" s="7" t="s">
        <v>103</v>
      </c>
      <c r="C17" s="23">
        <v>59.5538</v>
      </c>
      <c r="D17" s="24">
        <v>59.5538</v>
      </c>
      <c r="E17" s="24">
        <v>59.5538</v>
      </c>
      <c r="F17" s="24"/>
      <c r="G17" s="24"/>
      <c r="H17" s="24"/>
      <c r="I17" s="24"/>
    </row>
    <row r="18" ht="20.7" customHeight="1" spans="1:9">
      <c r="A18" s="7" t="s">
        <v>104</v>
      </c>
      <c r="B18" s="7" t="s">
        <v>105</v>
      </c>
      <c r="C18" s="23">
        <v>861.13</v>
      </c>
      <c r="D18" s="24">
        <v>861.13</v>
      </c>
      <c r="E18" s="24"/>
      <c r="F18" s="24">
        <v>861.13</v>
      </c>
      <c r="G18" s="24"/>
      <c r="H18" s="24"/>
      <c r="I18" s="24"/>
    </row>
    <row r="19" ht="20.7" customHeight="1" spans="1:9">
      <c r="A19" s="7" t="s">
        <v>106</v>
      </c>
      <c r="B19" s="7" t="s">
        <v>107</v>
      </c>
      <c r="C19" s="23">
        <v>861.13</v>
      </c>
      <c r="D19" s="24">
        <v>861.13</v>
      </c>
      <c r="E19" s="24"/>
      <c r="F19" s="24">
        <v>861.13</v>
      </c>
      <c r="G19" s="24"/>
      <c r="H19" s="24"/>
      <c r="I19" s="24"/>
    </row>
    <row r="20" ht="20.7" customHeight="1" spans="1:9">
      <c r="A20" s="7" t="s">
        <v>108</v>
      </c>
      <c r="B20" s="7" t="s">
        <v>109</v>
      </c>
      <c r="C20" s="23">
        <f>30.4247+47.8026</f>
        <v>78.2273</v>
      </c>
      <c r="D20" s="24">
        <f>30.4247+47.8026</f>
        <v>78.2273</v>
      </c>
      <c r="E20" s="24">
        <f>30.4247+47.8026</f>
        <v>78.2273</v>
      </c>
      <c r="F20" s="24"/>
      <c r="G20" s="24"/>
      <c r="H20" s="24"/>
      <c r="I20" s="24"/>
    </row>
    <row r="21" ht="20.7" customHeight="1" spans="1:9">
      <c r="A21" s="7" t="s">
        <v>110</v>
      </c>
      <c r="B21" s="7" t="s">
        <v>111</v>
      </c>
      <c r="C21" s="23">
        <f>30.4247+47.8026</f>
        <v>78.2273</v>
      </c>
      <c r="D21" s="24">
        <f>30.4247+47.8026</f>
        <v>78.2273</v>
      </c>
      <c r="E21" s="24">
        <f>30.4247+47.8026</f>
        <v>78.2273</v>
      </c>
      <c r="F21" s="24"/>
      <c r="G21" s="24"/>
      <c r="H21" s="24"/>
      <c r="I21" s="24"/>
    </row>
    <row r="22" ht="20.7" customHeight="1" spans="1:9">
      <c r="A22" s="7" t="s">
        <v>112</v>
      </c>
      <c r="B22" s="7" t="s">
        <v>113</v>
      </c>
      <c r="C22" s="24">
        <f>6+47.8026</f>
        <v>53.8026</v>
      </c>
      <c r="D22" s="24">
        <f>6+47.8026</f>
        <v>53.8026</v>
      </c>
      <c r="E22" s="24">
        <f>6+47.8026</f>
        <v>53.8026</v>
      </c>
      <c r="F22" s="24"/>
      <c r="G22" s="24"/>
      <c r="H22" s="24"/>
      <c r="I22" s="24"/>
    </row>
    <row r="23" ht="20.7" customHeight="1" spans="1:9">
      <c r="A23" s="7" t="s">
        <v>114</v>
      </c>
      <c r="B23" s="7" t="s">
        <v>115</v>
      </c>
      <c r="C23" s="23">
        <v>24.4247</v>
      </c>
      <c r="D23" s="24">
        <v>24.4247</v>
      </c>
      <c r="E23" s="24">
        <v>24.4247</v>
      </c>
      <c r="F23" s="24"/>
      <c r="G23" s="24"/>
      <c r="H23" s="24"/>
      <c r="I23" s="24"/>
    </row>
    <row r="24" ht="20.7" customHeight="1" spans="1:9">
      <c r="A24" s="7" t="s">
        <v>116</v>
      </c>
      <c r="B24" s="7" t="s">
        <v>117</v>
      </c>
      <c r="C24" s="23">
        <v>751.21</v>
      </c>
      <c r="D24" s="24">
        <v>751.21</v>
      </c>
      <c r="E24" s="24"/>
      <c r="F24" s="24">
        <v>751.21</v>
      </c>
      <c r="G24" s="24"/>
      <c r="H24" s="24"/>
      <c r="I24" s="24"/>
    </row>
    <row r="25" ht="20.7" customHeight="1" spans="1:9">
      <c r="A25" s="7" t="s">
        <v>118</v>
      </c>
      <c r="B25" s="7" t="s">
        <v>119</v>
      </c>
      <c r="C25" s="23">
        <v>751.21</v>
      </c>
      <c r="D25" s="24">
        <v>751.21</v>
      </c>
      <c r="E25" s="24"/>
      <c r="F25" s="24">
        <v>751.21</v>
      </c>
      <c r="G25" s="24"/>
      <c r="H25" s="24"/>
      <c r="I25" s="24"/>
    </row>
    <row r="26" ht="20.7" customHeight="1" spans="1:9">
      <c r="A26" s="7" t="s">
        <v>120</v>
      </c>
      <c r="B26" s="7" t="s">
        <v>119</v>
      </c>
      <c r="C26" s="23">
        <v>751.21</v>
      </c>
      <c r="D26" s="24">
        <v>751.21</v>
      </c>
      <c r="E26" s="24"/>
      <c r="F26" s="24">
        <v>751.21</v>
      </c>
      <c r="G26" s="24"/>
      <c r="H26" s="24"/>
      <c r="I26" s="24"/>
    </row>
    <row r="27" ht="20.7" customHeight="1" spans="1:9">
      <c r="A27" s="7" t="s">
        <v>121</v>
      </c>
      <c r="B27" s="7" t="s">
        <v>122</v>
      </c>
      <c r="C27" s="23">
        <v>1248.2</v>
      </c>
      <c r="D27" s="24">
        <v>1178.2</v>
      </c>
      <c r="E27" s="24"/>
      <c r="F27" s="24">
        <v>1178.2</v>
      </c>
      <c r="G27" s="24">
        <v>70</v>
      </c>
      <c r="H27" s="24"/>
      <c r="I27" s="24">
        <v>70</v>
      </c>
    </row>
    <row r="28" ht="20.7" customHeight="1" spans="1:9">
      <c r="A28" s="7" t="s">
        <v>123</v>
      </c>
      <c r="B28" s="7" t="s">
        <v>124</v>
      </c>
      <c r="C28" s="23">
        <v>1248.2</v>
      </c>
      <c r="D28" s="24">
        <v>1178.2</v>
      </c>
      <c r="E28" s="24"/>
      <c r="F28" s="24">
        <v>1178.2</v>
      </c>
      <c r="G28" s="24">
        <v>70</v>
      </c>
      <c r="H28" s="24"/>
      <c r="I28" s="24">
        <v>70</v>
      </c>
    </row>
    <row r="29" ht="20.7" customHeight="1" spans="1:9">
      <c r="A29" s="7" t="s">
        <v>125</v>
      </c>
      <c r="B29" s="7" t="s">
        <v>126</v>
      </c>
      <c r="C29" s="23">
        <v>1248.2</v>
      </c>
      <c r="D29" s="24">
        <v>1178.2</v>
      </c>
      <c r="E29" s="24"/>
      <c r="F29" s="24">
        <v>1178.2</v>
      </c>
      <c r="G29" s="24">
        <v>70</v>
      </c>
      <c r="H29" s="24"/>
      <c r="I29" s="24">
        <v>70</v>
      </c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zoomScale="138" zoomScaleNormal="138" topLeftCell="A5" workbookViewId="0">
      <selection activeCell="D17" sqref="D17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127</v>
      </c>
      <c r="B1" s="1"/>
    </row>
    <row r="2" ht="20.7" customHeight="1" spans="1:4">
      <c r="A2" s="3" t="s">
        <v>128</v>
      </c>
      <c r="B2" s="3"/>
      <c r="C2" s="3"/>
      <c r="D2" s="3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129</v>
      </c>
      <c r="D4" s="22"/>
    </row>
    <row r="5" ht="15.95" customHeight="1" spans="1:4">
      <c r="A5" s="22" t="s">
        <v>130</v>
      </c>
      <c r="B5" s="22" t="s">
        <v>6</v>
      </c>
      <c r="C5" s="22" t="s">
        <v>130</v>
      </c>
      <c r="D5" s="22" t="s">
        <v>6</v>
      </c>
    </row>
    <row r="6" ht="13.8" customHeight="1" spans="1:4">
      <c r="A6" s="6" t="s">
        <v>131</v>
      </c>
      <c r="B6" s="6"/>
      <c r="C6" s="6" t="s">
        <v>132</v>
      </c>
      <c r="D6" s="6"/>
    </row>
    <row r="7" ht="13.8" customHeight="1" spans="1:4">
      <c r="A7" s="6" t="s">
        <v>133</v>
      </c>
      <c r="B7" s="24">
        <f>4734.7917+47.8026+202.7705+43.2</f>
        <v>5028.5648</v>
      </c>
      <c r="C7" s="6" t="s">
        <v>134</v>
      </c>
      <c r="D7" s="24"/>
    </row>
    <row r="8" ht="13.8" customHeight="1" spans="1:4">
      <c r="A8" s="6" t="s">
        <v>135</v>
      </c>
      <c r="B8" s="24">
        <v>1178.2</v>
      </c>
      <c r="C8" s="6" t="s">
        <v>136</v>
      </c>
      <c r="D8" s="24"/>
    </row>
    <row r="9" ht="13.8" customHeight="1" spans="1:4">
      <c r="A9" s="6" t="s">
        <v>137</v>
      </c>
      <c r="B9" s="24"/>
      <c r="C9" s="6" t="s">
        <v>138</v>
      </c>
      <c r="D9" s="24"/>
    </row>
    <row r="10" ht="13.8" customHeight="1" spans="1:4">
      <c r="A10" s="6" t="s">
        <v>139</v>
      </c>
      <c r="B10" s="24"/>
      <c r="C10" s="6" t="s">
        <v>140</v>
      </c>
      <c r="D10" s="24"/>
    </row>
    <row r="11" ht="13.8" customHeight="1" spans="1:4">
      <c r="A11" s="6" t="s">
        <v>133</v>
      </c>
      <c r="B11" s="24"/>
      <c r="C11" s="6" t="s">
        <v>141</v>
      </c>
      <c r="D11" s="24"/>
    </row>
    <row r="12" ht="13.8" customHeight="1" spans="1:4">
      <c r="A12" s="6" t="s">
        <v>135</v>
      </c>
      <c r="B12" s="24"/>
      <c r="C12" s="6" t="s">
        <v>142</v>
      </c>
      <c r="D12" s="24"/>
    </row>
    <row r="13" ht="13.8" customHeight="1" spans="1:4">
      <c r="A13" s="6" t="s">
        <v>137</v>
      </c>
      <c r="B13" s="24"/>
      <c r="C13" s="6" t="s">
        <v>143</v>
      </c>
      <c r="D13" s="24"/>
    </row>
    <row r="14" ht="13.8" customHeight="1" spans="1:4">
      <c r="A14" s="6"/>
      <c r="B14" s="6"/>
      <c r="C14" s="6" t="s">
        <v>144</v>
      </c>
      <c r="D14" s="24">
        <f>3953.157+202.7705+43.2</f>
        <v>4199.1275</v>
      </c>
    </row>
    <row r="15" ht="13.8" customHeight="1" spans="1:4">
      <c r="A15" s="6"/>
      <c r="B15" s="6"/>
      <c r="C15" s="6" t="s">
        <v>145</v>
      </c>
      <c r="D15" s="24"/>
    </row>
    <row r="16" ht="13.8" customHeight="1" spans="1:4">
      <c r="A16" s="6"/>
      <c r="B16" s="6"/>
      <c r="C16" s="6" t="s">
        <v>146</v>
      </c>
      <c r="D16" s="24">
        <f>30.4247+47.8026</f>
        <v>78.2273</v>
      </c>
    </row>
    <row r="17" ht="13.8" customHeight="1" spans="1:4">
      <c r="A17" s="6"/>
      <c r="B17" s="6"/>
      <c r="C17" s="6" t="s">
        <v>147</v>
      </c>
      <c r="D17" s="24"/>
    </row>
    <row r="18" ht="13.8" customHeight="1" spans="1:4">
      <c r="A18" s="6"/>
      <c r="B18" s="6"/>
      <c r="C18" s="6" t="s">
        <v>148</v>
      </c>
      <c r="D18" s="24"/>
    </row>
    <row r="19" ht="13.8" customHeight="1" spans="1:4">
      <c r="A19" s="6"/>
      <c r="B19" s="6"/>
      <c r="C19" s="6" t="s">
        <v>149</v>
      </c>
      <c r="D19" s="24"/>
    </row>
    <row r="20" ht="13.8" customHeight="1" spans="1:4">
      <c r="A20" s="6"/>
      <c r="B20" s="6"/>
      <c r="C20" s="6" t="s">
        <v>150</v>
      </c>
      <c r="D20" s="24"/>
    </row>
    <row r="21" ht="13.8" customHeight="1" spans="1:4">
      <c r="A21" s="6"/>
      <c r="B21" s="6"/>
      <c r="C21" s="6" t="s">
        <v>151</v>
      </c>
      <c r="D21" s="24">
        <v>751.21</v>
      </c>
    </row>
    <row r="22" ht="13.8" customHeight="1" spans="1:4">
      <c r="A22" s="6"/>
      <c r="B22" s="6"/>
      <c r="C22" s="6" t="s">
        <v>152</v>
      </c>
      <c r="D22" s="24"/>
    </row>
    <row r="23" ht="13.8" customHeight="1" spans="1:4">
      <c r="A23" s="6"/>
      <c r="B23" s="6"/>
      <c r="C23" s="6" t="s">
        <v>153</v>
      </c>
      <c r="D23" s="24"/>
    </row>
    <row r="24" ht="13.8" customHeight="1" spans="1:4">
      <c r="A24" s="6"/>
      <c r="B24" s="6"/>
      <c r="C24" s="6" t="s">
        <v>154</v>
      </c>
      <c r="D24" s="24"/>
    </row>
    <row r="25" ht="13.8" customHeight="1" spans="1:4">
      <c r="A25" s="6"/>
      <c r="B25" s="6"/>
      <c r="C25" s="6" t="s">
        <v>155</v>
      </c>
      <c r="D25" s="24"/>
    </row>
    <row r="26" ht="13.8" customHeight="1" spans="1:4">
      <c r="A26" s="6"/>
      <c r="B26" s="6"/>
      <c r="C26" s="6" t="s">
        <v>156</v>
      </c>
      <c r="D26" s="24"/>
    </row>
    <row r="27" ht="13.8" customHeight="1" spans="1:4">
      <c r="A27" s="6"/>
      <c r="B27" s="6"/>
      <c r="C27" s="6" t="s">
        <v>157</v>
      </c>
      <c r="D27" s="24"/>
    </row>
    <row r="28" ht="13.8" customHeight="1" spans="1:4">
      <c r="A28" s="6"/>
      <c r="B28" s="6"/>
      <c r="C28" s="6" t="s">
        <v>158</v>
      </c>
      <c r="D28" s="24"/>
    </row>
    <row r="29" ht="13.8" customHeight="1" spans="1:4">
      <c r="A29" s="6"/>
      <c r="B29" s="6"/>
      <c r="C29" s="6" t="s">
        <v>159</v>
      </c>
      <c r="D29" s="24"/>
    </row>
    <row r="30" ht="13.8" customHeight="1" spans="1:4">
      <c r="A30" s="6"/>
      <c r="B30" s="6"/>
      <c r="C30" s="6" t="s">
        <v>160</v>
      </c>
      <c r="D30" s="24"/>
    </row>
    <row r="31" ht="13.8" customHeight="1" spans="1:4">
      <c r="A31" s="6"/>
      <c r="B31" s="6"/>
      <c r="C31" s="6" t="s">
        <v>161</v>
      </c>
      <c r="D31" s="24">
        <v>1178.2</v>
      </c>
    </row>
    <row r="32" ht="13.8" customHeight="1" spans="1:4">
      <c r="A32" s="6"/>
      <c r="B32" s="6"/>
      <c r="C32" s="6" t="s">
        <v>162</v>
      </c>
      <c r="D32" s="24"/>
    </row>
    <row r="33" ht="13.8" customHeight="1" spans="1:4">
      <c r="A33" s="6"/>
      <c r="B33" s="6"/>
      <c r="C33" s="6" t="s">
        <v>163</v>
      </c>
      <c r="D33" s="24"/>
    </row>
    <row r="34" ht="13.8" customHeight="1" spans="1:4">
      <c r="A34" s="6"/>
      <c r="B34" s="6"/>
      <c r="C34" s="6" t="s">
        <v>164</v>
      </c>
      <c r="D34" s="24"/>
    </row>
    <row r="35" ht="13.8" customHeight="1" spans="1:4">
      <c r="A35" s="6"/>
      <c r="B35" s="6"/>
      <c r="C35" s="6" t="s">
        <v>165</v>
      </c>
      <c r="D35" s="24"/>
    </row>
    <row r="36" ht="13.8" customHeight="1" spans="1:4">
      <c r="A36" s="6"/>
      <c r="B36" s="6"/>
      <c r="C36" s="6" t="s">
        <v>166</v>
      </c>
      <c r="D36" s="24"/>
    </row>
    <row r="37" ht="13.8" customHeight="1" spans="1:4">
      <c r="A37" s="6"/>
      <c r="B37" s="6"/>
      <c r="C37" s="6"/>
      <c r="D37" s="6"/>
    </row>
    <row r="38" ht="13.8" customHeight="1" spans="1:4">
      <c r="A38" s="6"/>
      <c r="B38" s="6"/>
      <c r="C38" s="6" t="s">
        <v>167</v>
      </c>
      <c r="D38" s="24"/>
    </row>
    <row r="39" ht="13.8" customHeight="1" spans="1:4">
      <c r="A39" s="18" t="s">
        <v>50</v>
      </c>
      <c r="B39" s="24">
        <f>5912.9917+47.8026+202.7705+43.2</f>
        <v>6206.7648</v>
      </c>
      <c r="C39" s="18" t="s">
        <v>51</v>
      </c>
      <c r="D39" s="24">
        <f>5912.9917+47.8026+202.7705+43.2</f>
        <v>6206.7648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zoomScale="138" zoomScaleNormal="138" workbookViewId="0">
      <selection activeCell="E6" sqref="E6:F6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6" t="s">
        <v>168</v>
      </c>
      <c r="B1" s="27"/>
    </row>
    <row r="2" ht="20.7" customHeight="1" spans="1:7">
      <c r="A2" s="3" t="s">
        <v>169</v>
      </c>
      <c r="B2" s="3"/>
      <c r="C2" s="3"/>
      <c r="D2" s="3"/>
      <c r="E2" s="3"/>
      <c r="F2" s="3"/>
      <c r="G2" s="3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78</v>
      </c>
      <c r="B4" s="22" t="s">
        <v>79</v>
      </c>
      <c r="C4" s="22" t="s">
        <v>56</v>
      </c>
      <c r="D4" s="22" t="s">
        <v>80</v>
      </c>
      <c r="E4" s="22"/>
      <c r="F4" s="22"/>
      <c r="G4" s="22" t="s">
        <v>81</v>
      </c>
    </row>
    <row r="5" ht="16.35" customHeight="1" spans="1:7">
      <c r="A5" s="22"/>
      <c r="B5" s="22"/>
      <c r="C5" s="22"/>
      <c r="D5" s="22" t="s">
        <v>58</v>
      </c>
      <c r="E5" s="22" t="s">
        <v>170</v>
      </c>
      <c r="F5" s="22" t="s">
        <v>171</v>
      </c>
      <c r="G5" s="22"/>
    </row>
    <row r="6" ht="20.7" customHeight="1" spans="1:7">
      <c r="A6" s="7" t="s">
        <v>172</v>
      </c>
      <c r="B6" s="25"/>
      <c r="C6" s="24">
        <f>4734.7917+47.8026+202.7705+43.2</f>
        <v>5028.5648</v>
      </c>
      <c r="D6" s="24">
        <f>2073.8217+47.8026+202.7705+43.2</f>
        <v>2367.5948</v>
      </c>
      <c r="E6" s="24">
        <f>1884.9517+47.8026</f>
        <v>1932.7543</v>
      </c>
      <c r="F6" s="24">
        <f>188.87+202.7705+43.2</f>
        <v>434.8405</v>
      </c>
      <c r="G6" s="24">
        <v>2660.97</v>
      </c>
    </row>
    <row r="7" ht="20.7" customHeight="1" spans="1:7">
      <c r="A7" s="7" t="s">
        <v>82</v>
      </c>
      <c r="B7" s="25" t="s">
        <v>83</v>
      </c>
      <c r="C7" s="24">
        <f>3953.157+202.7705+43.2</f>
        <v>4199.1275</v>
      </c>
      <c r="D7" s="24">
        <f>2043.397+202.7705+43.2</f>
        <v>2289.3675</v>
      </c>
      <c r="E7" s="24">
        <v>1854.527</v>
      </c>
      <c r="F7" s="24">
        <f>188.87+202.7705+43.2</f>
        <v>434.8405</v>
      </c>
      <c r="G7" s="24">
        <v>1909.76</v>
      </c>
    </row>
    <row r="8" ht="20.7" customHeight="1" spans="1:7">
      <c r="A8" s="7" t="s">
        <v>84</v>
      </c>
      <c r="B8" s="25" t="s">
        <v>85</v>
      </c>
      <c r="C8" s="24">
        <f>2404.7002+202.7705+43.2</f>
        <v>2650.6707</v>
      </c>
      <c r="D8" s="24">
        <f>1429.2702+202.7705+43.2</f>
        <v>1675.2407</v>
      </c>
      <c r="E8" s="24">
        <v>1240.4002</v>
      </c>
      <c r="F8" s="24">
        <f>188.87+202.7705+43.2</f>
        <v>434.8405</v>
      </c>
      <c r="G8" s="24">
        <v>975.43</v>
      </c>
    </row>
    <row r="9" ht="20.7" customHeight="1" spans="1:7">
      <c r="A9" s="7" t="s">
        <v>86</v>
      </c>
      <c r="B9" s="25" t="s">
        <v>87</v>
      </c>
      <c r="C9" s="24">
        <f>1429.2702+202.7705+43.2</f>
        <v>1675.2407</v>
      </c>
      <c r="D9" s="24">
        <f>1429.2702+202.7705+43.2</f>
        <v>1675.2407</v>
      </c>
      <c r="E9" s="24">
        <v>1240.4002</v>
      </c>
      <c r="F9" s="24">
        <f>188.87+202.7705+43.2</f>
        <v>434.8405</v>
      </c>
      <c r="G9" s="24"/>
    </row>
    <row r="10" ht="20.7" customHeight="1" spans="1:7">
      <c r="A10" s="7" t="s">
        <v>88</v>
      </c>
      <c r="B10" s="25" t="s">
        <v>89</v>
      </c>
      <c r="C10" s="24">
        <v>348.61</v>
      </c>
      <c r="D10" s="24"/>
      <c r="E10" s="24"/>
      <c r="F10" s="24"/>
      <c r="G10" s="24">
        <v>348.61</v>
      </c>
    </row>
    <row r="11" ht="20.7" customHeight="1" spans="1:7">
      <c r="A11" s="7" t="s">
        <v>90</v>
      </c>
      <c r="B11" s="25" t="s">
        <v>91</v>
      </c>
      <c r="C11" s="24">
        <v>103.4</v>
      </c>
      <c r="D11" s="24"/>
      <c r="E11" s="24"/>
      <c r="F11" s="24"/>
      <c r="G11" s="24">
        <v>103.4</v>
      </c>
    </row>
    <row r="12" ht="20.7" customHeight="1" spans="1:7">
      <c r="A12" s="7" t="s">
        <v>92</v>
      </c>
      <c r="B12" s="25" t="s">
        <v>93</v>
      </c>
      <c r="C12" s="24">
        <v>34.62</v>
      </c>
      <c r="D12" s="24"/>
      <c r="E12" s="24"/>
      <c r="F12" s="24"/>
      <c r="G12" s="24">
        <v>34.62</v>
      </c>
    </row>
    <row r="13" ht="20.7" customHeight="1" spans="1:7">
      <c r="A13" s="7" t="s">
        <v>94</v>
      </c>
      <c r="B13" s="25" t="s">
        <v>95</v>
      </c>
      <c r="C13" s="24">
        <v>488.8</v>
      </c>
      <c r="D13" s="24"/>
      <c r="E13" s="24"/>
      <c r="F13" s="24"/>
      <c r="G13" s="24">
        <v>488.8</v>
      </c>
    </row>
    <row r="14" ht="20.7" customHeight="1" spans="1:7">
      <c r="A14" s="7" t="s">
        <v>96</v>
      </c>
      <c r="B14" s="25" t="s">
        <v>97</v>
      </c>
      <c r="C14" s="24">
        <v>687.3268</v>
      </c>
      <c r="D14" s="24">
        <v>614.1268</v>
      </c>
      <c r="E14" s="24">
        <v>614.1268</v>
      </c>
      <c r="F14" s="24"/>
      <c r="G14" s="24">
        <v>73.2</v>
      </c>
    </row>
    <row r="15" ht="20.7" customHeight="1" spans="1:7">
      <c r="A15" s="7" t="s">
        <v>98</v>
      </c>
      <c r="B15" s="25" t="s">
        <v>99</v>
      </c>
      <c r="C15" s="24">
        <v>516.1172</v>
      </c>
      <c r="D15" s="24">
        <v>442.9172</v>
      </c>
      <c r="E15" s="24">
        <v>442.9172</v>
      </c>
      <c r="F15" s="24"/>
      <c r="G15" s="24">
        <v>73.2</v>
      </c>
    </row>
    <row r="16" ht="20.7" customHeight="1" spans="1:7">
      <c r="A16" s="7" t="s">
        <v>100</v>
      </c>
      <c r="B16" s="25" t="s">
        <v>101</v>
      </c>
      <c r="C16" s="24">
        <v>111.6558</v>
      </c>
      <c r="D16" s="24">
        <v>111.6558</v>
      </c>
      <c r="E16" s="24">
        <v>111.6558</v>
      </c>
      <c r="F16" s="24"/>
      <c r="G16" s="24"/>
    </row>
    <row r="17" ht="20.7" customHeight="1" spans="1:7">
      <c r="A17" s="7" t="s">
        <v>102</v>
      </c>
      <c r="B17" s="25" t="s">
        <v>103</v>
      </c>
      <c r="C17" s="24">
        <v>59.5538</v>
      </c>
      <c r="D17" s="24">
        <v>59.5538</v>
      </c>
      <c r="E17" s="24">
        <v>59.5538</v>
      </c>
      <c r="F17" s="24"/>
      <c r="G17" s="24"/>
    </row>
    <row r="18" ht="20.7" customHeight="1" spans="1:7">
      <c r="A18" s="7" t="s">
        <v>104</v>
      </c>
      <c r="B18" s="25" t="s">
        <v>105</v>
      </c>
      <c r="C18" s="24">
        <v>861.13</v>
      </c>
      <c r="D18" s="24"/>
      <c r="E18" s="24"/>
      <c r="F18" s="24"/>
      <c r="G18" s="24">
        <v>861.13</v>
      </c>
    </row>
    <row r="19" ht="20.7" customHeight="1" spans="1:7">
      <c r="A19" s="7" t="s">
        <v>106</v>
      </c>
      <c r="B19" s="25" t="s">
        <v>107</v>
      </c>
      <c r="C19" s="24">
        <v>861.13</v>
      </c>
      <c r="D19" s="24"/>
      <c r="E19" s="24"/>
      <c r="F19" s="24"/>
      <c r="G19" s="24">
        <v>861.13</v>
      </c>
    </row>
    <row r="20" ht="20.7" customHeight="1" spans="1:7">
      <c r="A20" s="7" t="s">
        <v>108</v>
      </c>
      <c r="B20" s="25" t="s">
        <v>109</v>
      </c>
      <c r="C20" s="28">
        <f>30.4247+47.8026</f>
        <v>78.2273</v>
      </c>
      <c r="D20" s="28">
        <f>30.4247+47.8026</f>
        <v>78.2273</v>
      </c>
      <c r="E20" s="28">
        <f>30.4247+47.8026</f>
        <v>78.2273</v>
      </c>
      <c r="F20" s="24"/>
      <c r="G20" s="24"/>
    </row>
    <row r="21" ht="20.7" customHeight="1" spans="1:7">
      <c r="A21" s="7" t="s">
        <v>110</v>
      </c>
      <c r="B21" s="25" t="s">
        <v>111</v>
      </c>
      <c r="C21" s="28">
        <f>30.4247+47.8026</f>
        <v>78.2273</v>
      </c>
      <c r="D21" s="28">
        <f>30.4247+47.8026</f>
        <v>78.2273</v>
      </c>
      <c r="E21" s="28">
        <f>30.4247+47.8026</f>
        <v>78.2273</v>
      </c>
      <c r="F21" s="24"/>
      <c r="G21" s="24"/>
    </row>
    <row r="22" ht="20.7" customHeight="1" spans="1:7">
      <c r="A22" s="7" t="s">
        <v>112</v>
      </c>
      <c r="B22" s="25" t="s">
        <v>113</v>
      </c>
      <c r="C22" s="24">
        <f>6+47.8026</f>
        <v>53.8026</v>
      </c>
      <c r="D22" s="24">
        <f>6+47.8026</f>
        <v>53.8026</v>
      </c>
      <c r="E22" s="24">
        <f>6+47.8026</f>
        <v>53.8026</v>
      </c>
      <c r="F22" s="24"/>
      <c r="G22" s="24"/>
    </row>
    <row r="23" ht="20.7" customHeight="1" spans="1:7">
      <c r="A23" s="7" t="s">
        <v>114</v>
      </c>
      <c r="B23" s="25" t="s">
        <v>115</v>
      </c>
      <c r="C23" s="24">
        <v>24.4247</v>
      </c>
      <c r="D23" s="24">
        <v>24.4247</v>
      </c>
      <c r="E23" s="24">
        <v>24.4247</v>
      </c>
      <c r="F23" s="24"/>
      <c r="G23" s="24"/>
    </row>
    <row r="24" ht="20.7" customHeight="1" spans="1:7">
      <c r="A24" s="7" t="s">
        <v>116</v>
      </c>
      <c r="B24" s="25" t="s">
        <v>117</v>
      </c>
      <c r="C24" s="24">
        <v>751.21</v>
      </c>
      <c r="D24" s="24"/>
      <c r="E24" s="24"/>
      <c r="F24" s="24"/>
      <c r="G24" s="24">
        <v>751.21</v>
      </c>
    </row>
    <row r="25" ht="20.7" customHeight="1" spans="1:7">
      <c r="A25" s="7" t="s">
        <v>118</v>
      </c>
      <c r="B25" s="25" t="s">
        <v>119</v>
      </c>
      <c r="C25" s="24">
        <v>751.21</v>
      </c>
      <c r="D25" s="24"/>
      <c r="E25" s="24"/>
      <c r="F25" s="24"/>
      <c r="G25" s="24">
        <v>751.21</v>
      </c>
    </row>
    <row r="26" ht="20.7" customHeight="1" spans="1:7">
      <c r="A26" s="7" t="s">
        <v>120</v>
      </c>
      <c r="B26" s="25" t="s">
        <v>119</v>
      </c>
      <c r="C26" s="24">
        <v>751.21</v>
      </c>
      <c r="D26" s="24"/>
      <c r="E26" s="24"/>
      <c r="F26" s="24"/>
      <c r="G26" s="24">
        <v>751.21</v>
      </c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zoomScale="138" zoomScaleNormal="138" workbookViewId="0">
      <selection activeCell="C7" sqref="C7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173</v>
      </c>
    </row>
    <row r="2" ht="20.7" customHeight="1" spans="1:5">
      <c r="A2" s="3" t="s">
        <v>174</v>
      </c>
      <c r="B2" s="3"/>
      <c r="C2" s="3"/>
      <c r="D2" s="3"/>
      <c r="E2" s="3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175</v>
      </c>
      <c r="B4" s="22"/>
      <c r="C4" s="22" t="s">
        <v>176</v>
      </c>
      <c r="D4" s="22"/>
      <c r="E4" s="22"/>
    </row>
    <row r="5" ht="16.35" customHeight="1" spans="1:5">
      <c r="A5" s="22" t="s">
        <v>78</v>
      </c>
      <c r="B5" s="22" t="s">
        <v>79</v>
      </c>
      <c r="C5" s="22" t="s">
        <v>56</v>
      </c>
      <c r="D5" s="22" t="s">
        <v>177</v>
      </c>
      <c r="E5" s="22" t="s">
        <v>171</v>
      </c>
    </row>
    <row r="6" ht="20.7" customHeight="1" spans="1:5">
      <c r="A6" s="7" t="s">
        <v>172</v>
      </c>
      <c r="B6" s="25"/>
      <c r="C6" s="24">
        <f>2073.8217+47.8026+202.7705+43.2</f>
        <v>2367.5948</v>
      </c>
      <c r="D6" s="24">
        <f>1884.9517+47.8026</f>
        <v>1932.7543</v>
      </c>
      <c r="E6" s="24">
        <f>188.87+202.7705+43.2</f>
        <v>434.8405</v>
      </c>
    </row>
    <row r="7" ht="20.7" customHeight="1" spans="1:5">
      <c r="A7" s="7" t="s">
        <v>178</v>
      </c>
      <c r="B7" s="25" t="s">
        <v>179</v>
      </c>
      <c r="C7" s="24">
        <f>1432.0345+47.8026</f>
        <v>1479.8371</v>
      </c>
      <c r="D7" s="24">
        <f>1432.0345+47.8026</f>
        <v>1479.8371</v>
      </c>
      <c r="E7" s="24"/>
    </row>
    <row r="8" ht="20.7" customHeight="1" spans="1:5">
      <c r="A8" s="7" t="s">
        <v>180</v>
      </c>
      <c r="B8" s="25" t="s">
        <v>181</v>
      </c>
      <c r="C8" s="24">
        <v>236.5944</v>
      </c>
      <c r="D8" s="24">
        <v>236.5944</v>
      </c>
      <c r="E8" s="24"/>
    </row>
    <row r="9" ht="20.7" customHeight="1" spans="1:5">
      <c r="A9" s="7" t="s">
        <v>182</v>
      </c>
      <c r="B9" s="25" t="s">
        <v>183</v>
      </c>
      <c r="C9" s="24">
        <v>452.2569</v>
      </c>
      <c r="D9" s="24">
        <v>452.2569</v>
      </c>
      <c r="E9" s="24"/>
    </row>
    <row r="10" ht="20.7" customHeight="1" spans="1:5">
      <c r="A10" s="7" t="s">
        <v>184</v>
      </c>
      <c r="B10" s="25" t="s">
        <v>185</v>
      </c>
      <c r="C10" s="24">
        <v>386.7676</v>
      </c>
      <c r="D10" s="24">
        <v>386.7676</v>
      </c>
      <c r="E10" s="24"/>
    </row>
    <row r="11" ht="20.7" customHeight="1" spans="1:5">
      <c r="A11" s="7" t="s">
        <v>186</v>
      </c>
      <c r="B11" s="25" t="s">
        <v>187</v>
      </c>
      <c r="C11" s="24">
        <v>111.6558</v>
      </c>
      <c r="D11" s="24">
        <v>111.6558</v>
      </c>
      <c r="E11" s="24"/>
    </row>
    <row r="12" ht="20.7" customHeight="1" spans="1:5">
      <c r="A12" s="7" t="s">
        <v>188</v>
      </c>
      <c r="B12" s="25" t="s">
        <v>189</v>
      </c>
      <c r="C12" s="24">
        <v>59.5538</v>
      </c>
      <c r="D12" s="24">
        <v>59.5538</v>
      </c>
      <c r="E12" s="24"/>
    </row>
    <row r="13" ht="20.7" customHeight="1" spans="1:5">
      <c r="A13" s="7">
        <v>30110</v>
      </c>
      <c r="B13" s="25" t="s">
        <v>190</v>
      </c>
      <c r="C13" s="24">
        <v>47.8026</v>
      </c>
      <c r="D13" s="24">
        <v>47.8026</v>
      </c>
      <c r="E13" s="24"/>
    </row>
    <row r="14" ht="20.7" customHeight="1" spans="1:5">
      <c r="A14" s="7" t="s">
        <v>191</v>
      </c>
      <c r="B14" s="25" t="s">
        <v>192</v>
      </c>
      <c r="C14" s="24">
        <v>24.4247</v>
      </c>
      <c r="D14" s="24">
        <v>24.4247</v>
      </c>
      <c r="E14" s="24"/>
    </row>
    <row r="15" ht="20.7" customHeight="1" spans="1:5">
      <c r="A15" s="7" t="s">
        <v>193</v>
      </c>
      <c r="B15" s="25" t="s">
        <v>194</v>
      </c>
      <c r="C15" s="24">
        <v>5.3957</v>
      </c>
      <c r="D15" s="24">
        <v>5.3957</v>
      </c>
      <c r="E15" s="24"/>
    </row>
    <row r="16" ht="20.7" customHeight="1" spans="1:5">
      <c r="A16" s="7" t="s">
        <v>195</v>
      </c>
      <c r="B16" s="25" t="s">
        <v>196</v>
      </c>
      <c r="C16" s="24">
        <v>154.0356</v>
      </c>
      <c r="D16" s="24">
        <v>154.0356</v>
      </c>
      <c r="E16" s="24"/>
    </row>
    <row r="17" ht="20.7" customHeight="1" spans="1:5">
      <c r="A17" s="7" t="s">
        <v>197</v>
      </c>
      <c r="B17" s="25" t="s">
        <v>198</v>
      </c>
      <c r="C17" s="24">
        <v>1.35</v>
      </c>
      <c r="D17" s="24">
        <v>1.35</v>
      </c>
      <c r="E17" s="24"/>
    </row>
    <row r="18" ht="20.7" customHeight="1" spans="1:5">
      <c r="A18" s="7" t="s">
        <v>199</v>
      </c>
      <c r="B18" s="25" t="s">
        <v>200</v>
      </c>
      <c r="C18" s="24">
        <f>177.81+202.7705+43.2</f>
        <v>423.7805</v>
      </c>
      <c r="D18" s="24"/>
      <c r="E18" s="24">
        <f>177.81+202.7705+43.2</f>
        <v>423.7805</v>
      </c>
    </row>
    <row r="19" ht="20.7" customHeight="1" spans="1:5">
      <c r="A19" s="7" t="s">
        <v>201</v>
      </c>
      <c r="B19" s="25" t="s">
        <v>202</v>
      </c>
      <c r="C19" s="24">
        <v>10.14</v>
      </c>
      <c r="D19" s="24"/>
      <c r="E19" s="24">
        <v>10.14</v>
      </c>
    </row>
    <row r="20" ht="20.7" customHeight="1" spans="1:5">
      <c r="A20" s="7" t="s">
        <v>203</v>
      </c>
      <c r="B20" s="25" t="s">
        <v>204</v>
      </c>
      <c r="C20" s="24">
        <v>5</v>
      </c>
      <c r="D20" s="24"/>
      <c r="E20" s="24">
        <v>5</v>
      </c>
    </row>
    <row r="21" ht="20.7" customHeight="1" spans="1:5">
      <c r="A21" s="7" t="s">
        <v>205</v>
      </c>
      <c r="B21" s="25" t="s">
        <v>206</v>
      </c>
      <c r="C21" s="24">
        <v>15</v>
      </c>
      <c r="D21" s="24"/>
      <c r="E21" s="24">
        <v>15</v>
      </c>
    </row>
    <row r="22" ht="20.7" customHeight="1" spans="1:5">
      <c r="A22" s="7" t="s">
        <v>207</v>
      </c>
      <c r="B22" s="25" t="s">
        <v>208</v>
      </c>
      <c r="C22" s="24">
        <v>20</v>
      </c>
      <c r="D22" s="24"/>
      <c r="E22" s="24">
        <v>20</v>
      </c>
    </row>
    <row r="23" ht="20.7" customHeight="1" spans="1:5">
      <c r="A23" s="7" t="s">
        <v>209</v>
      </c>
      <c r="B23" s="25" t="s">
        <v>210</v>
      </c>
      <c r="C23" s="24">
        <v>8</v>
      </c>
      <c r="D23" s="24"/>
      <c r="E23" s="24">
        <v>8</v>
      </c>
    </row>
    <row r="24" ht="20.7" customHeight="1" spans="1:5">
      <c r="A24" s="7" t="s">
        <v>211</v>
      </c>
      <c r="B24" s="25" t="s">
        <v>212</v>
      </c>
      <c r="C24" s="24">
        <v>3</v>
      </c>
      <c r="D24" s="24"/>
      <c r="E24" s="24">
        <v>3</v>
      </c>
    </row>
    <row r="25" ht="20.7" customHeight="1" spans="1:5">
      <c r="A25" s="7" t="s">
        <v>213</v>
      </c>
      <c r="B25" s="25" t="s">
        <v>214</v>
      </c>
      <c r="C25" s="24">
        <v>3.6</v>
      </c>
      <c r="D25" s="24"/>
      <c r="E25" s="24">
        <v>3.6</v>
      </c>
    </row>
    <row r="26" ht="20.7" customHeight="1" spans="1:5">
      <c r="A26" s="7">
        <v>30227</v>
      </c>
      <c r="B26" s="25" t="s">
        <v>215</v>
      </c>
      <c r="C26" s="24">
        <f>202.7705+43.2</f>
        <v>245.9705</v>
      </c>
      <c r="D26" s="24"/>
      <c r="E26" s="24">
        <f>202.7705+43.2</f>
        <v>245.9705</v>
      </c>
    </row>
    <row r="27" ht="20.7" customHeight="1" spans="1:5">
      <c r="A27" s="7" t="s">
        <v>216</v>
      </c>
      <c r="B27" s="25" t="s">
        <v>217</v>
      </c>
      <c r="C27" s="24">
        <v>35.532</v>
      </c>
      <c r="D27" s="24"/>
      <c r="E27" s="24">
        <v>35.532</v>
      </c>
    </row>
    <row r="28" ht="20.7" customHeight="1" spans="1:5">
      <c r="A28" s="7" t="s">
        <v>218</v>
      </c>
      <c r="B28" s="25" t="s">
        <v>219</v>
      </c>
      <c r="C28" s="24">
        <v>6.768</v>
      </c>
      <c r="D28" s="24"/>
      <c r="E28" s="24">
        <v>6.768</v>
      </c>
    </row>
    <row r="29" ht="20.7" customHeight="1" spans="1:5">
      <c r="A29" s="7" t="s">
        <v>220</v>
      </c>
      <c r="B29" s="25" t="s">
        <v>221</v>
      </c>
      <c r="C29" s="24">
        <v>58.97</v>
      </c>
      <c r="D29" s="24"/>
      <c r="E29" s="24">
        <v>58.97</v>
      </c>
    </row>
    <row r="30" ht="20.7" customHeight="1" spans="1:5">
      <c r="A30" s="7" t="s">
        <v>222</v>
      </c>
      <c r="B30" s="25" t="s">
        <v>223</v>
      </c>
      <c r="C30" s="24">
        <v>11.8</v>
      </c>
      <c r="D30" s="24"/>
      <c r="E30" s="24">
        <v>11.8</v>
      </c>
    </row>
    <row r="31" ht="20.7" customHeight="1" spans="1:5">
      <c r="A31" s="7" t="s">
        <v>224</v>
      </c>
      <c r="B31" s="25" t="s">
        <v>225</v>
      </c>
      <c r="C31" s="24">
        <v>452.9172</v>
      </c>
      <c r="D31" s="24">
        <v>452.9172</v>
      </c>
      <c r="E31" s="24"/>
    </row>
    <row r="32" ht="20.7" customHeight="1" spans="1:5">
      <c r="A32" s="7" t="s">
        <v>226</v>
      </c>
      <c r="B32" s="25" t="s">
        <v>227</v>
      </c>
      <c r="C32" s="24">
        <v>32.847</v>
      </c>
      <c r="D32" s="24">
        <v>32.847</v>
      </c>
      <c r="E32" s="24"/>
    </row>
    <row r="33" ht="20.7" customHeight="1" spans="1:5">
      <c r="A33" s="7" t="s">
        <v>228</v>
      </c>
      <c r="B33" s="25" t="s">
        <v>229</v>
      </c>
      <c r="C33" s="24">
        <v>6</v>
      </c>
      <c r="D33" s="24">
        <v>6</v>
      </c>
      <c r="E33" s="24"/>
    </row>
    <row r="34" ht="16.35" customHeight="1" spans="1:5">
      <c r="A34" s="22" t="s">
        <v>175</v>
      </c>
      <c r="B34" s="22"/>
      <c r="C34" s="22" t="s">
        <v>176</v>
      </c>
      <c r="D34" s="22"/>
      <c r="E34" s="22"/>
    </row>
    <row r="35" ht="16.35" customHeight="1" spans="1:5">
      <c r="A35" s="22" t="s">
        <v>78</v>
      </c>
      <c r="B35" s="22" t="s">
        <v>79</v>
      </c>
      <c r="C35" s="22" t="s">
        <v>56</v>
      </c>
      <c r="D35" s="22" t="s">
        <v>177</v>
      </c>
      <c r="E35" s="22" t="s">
        <v>171</v>
      </c>
    </row>
    <row r="36" ht="20.7" customHeight="1" spans="1:5">
      <c r="A36" s="7" t="s">
        <v>230</v>
      </c>
      <c r="B36" s="25" t="s">
        <v>231</v>
      </c>
      <c r="C36" s="24">
        <v>414.0702</v>
      </c>
      <c r="D36" s="24">
        <v>414.0702</v>
      </c>
      <c r="E36" s="24"/>
    </row>
    <row r="37" ht="20.7" customHeight="1" spans="1:5">
      <c r="A37" s="7" t="s">
        <v>232</v>
      </c>
      <c r="B37" s="25" t="s">
        <v>233</v>
      </c>
      <c r="C37" s="24">
        <v>11.06</v>
      </c>
      <c r="D37" s="24"/>
      <c r="E37" s="24">
        <v>11.06</v>
      </c>
    </row>
    <row r="38" ht="20.7" customHeight="1" spans="1:5">
      <c r="A38" s="7" t="s">
        <v>234</v>
      </c>
      <c r="B38" s="25" t="s">
        <v>235</v>
      </c>
      <c r="C38" s="24">
        <v>11.06</v>
      </c>
      <c r="D38" s="24"/>
      <c r="E38" s="24">
        <v>11.06</v>
      </c>
    </row>
  </sheetData>
  <mergeCells count="5">
    <mergeCell ref="A2:E2"/>
    <mergeCell ref="A4:B4"/>
    <mergeCell ref="C4:E4"/>
    <mergeCell ref="A34:B34"/>
    <mergeCell ref="C34:E3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10" defaultRowHeight="13.5" outlineLevelRow="5" outlineLevelCol="5"/>
  <cols>
    <col min="1" max="6" width="21.85" customWidth="1"/>
  </cols>
  <sheetData>
    <row r="1" ht="12.9" customHeight="1" spans="1:1">
      <c r="A1" s="1" t="s">
        <v>236</v>
      </c>
    </row>
    <row r="2" ht="20.7" customHeight="1" spans="1:6">
      <c r="A2" s="3" t="s">
        <v>237</v>
      </c>
      <c r="B2" s="3"/>
      <c r="C2" s="3"/>
      <c r="D2" s="3"/>
      <c r="E2" s="3"/>
      <c r="F2" s="3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238</v>
      </c>
      <c r="B4" s="22" t="s">
        <v>239</v>
      </c>
      <c r="C4" s="22" t="s">
        <v>240</v>
      </c>
      <c r="D4" s="22"/>
      <c r="E4" s="22"/>
      <c r="F4" s="22" t="s">
        <v>214</v>
      </c>
    </row>
    <row r="5" ht="15.5" customHeight="1" spans="1:6">
      <c r="A5" s="22"/>
      <c r="B5" s="22"/>
      <c r="C5" s="22" t="s">
        <v>58</v>
      </c>
      <c r="D5" s="22" t="s">
        <v>241</v>
      </c>
      <c r="E5" s="22" t="s">
        <v>242</v>
      </c>
      <c r="F5" s="22"/>
    </row>
    <row r="6" ht="20.7" customHeight="1" spans="1:6">
      <c r="A6" s="24">
        <v>3.6</v>
      </c>
      <c r="B6" s="24"/>
      <c r="C6" s="24"/>
      <c r="D6" s="24"/>
      <c r="E6" s="24"/>
      <c r="F6" s="24">
        <v>3.6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G10" sqref="G10"/>
    </sheetView>
  </sheetViews>
  <sheetFormatPr defaultColWidth="10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243</v>
      </c>
    </row>
    <row r="2" ht="20.7" customHeight="1" spans="1:5">
      <c r="A2" s="3" t="s">
        <v>244</v>
      </c>
      <c r="B2" s="3"/>
      <c r="C2" s="3"/>
      <c r="D2" s="3"/>
      <c r="E2" s="3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75</v>
      </c>
      <c r="B4" s="22"/>
      <c r="C4" s="22" t="s">
        <v>245</v>
      </c>
      <c r="D4" s="22"/>
      <c r="E4" s="22"/>
    </row>
    <row r="5" ht="14.65" customHeight="1" spans="1:5">
      <c r="A5" s="22" t="s">
        <v>78</v>
      </c>
      <c r="B5" s="22" t="s">
        <v>79</v>
      </c>
      <c r="C5" s="22" t="s">
        <v>56</v>
      </c>
      <c r="D5" s="22" t="s">
        <v>80</v>
      </c>
      <c r="E5" s="22" t="s">
        <v>81</v>
      </c>
    </row>
    <row r="6" ht="20.7" customHeight="1" spans="1:5">
      <c r="A6" s="7" t="s">
        <v>172</v>
      </c>
      <c r="B6" s="7"/>
      <c r="C6" s="24">
        <v>1178.2</v>
      </c>
      <c r="D6" s="24"/>
      <c r="E6" s="24">
        <v>1178.2</v>
      </c>
    </row>
    <row r="7" ht="20.7" customHeight="1" spans="1:5">
      <c r="A7" s="7" t="s">
        <v>121</v>
      </c>
      <c r="B7" s="7" t="s">
        <v>122</v>
      </c>
      <c r="C7" s="24">
        <v>1178.2</v>
      </c>
      <c r="D7" s="24"/>
      <c r="E7" s="24">
        <v>1178.2</v>
      </c>
    </row>
    <row r="8" ht="20.7" customHeight="1" spans="1:5">
      <c r="A8" s="7" t="s">
        <v>123</v>
      </c>
      <c r="B8" s="7" t="s">
        <v>124</v>
      </c>
      <c r="C8" s="24">
        <v>1178.2</v>
      </c>
      <c r="D8" s="24"/>
      <c r="E8" s="24">
        <v>1178.2</v>
      </c>
    </row>
    <row r="9" ht="20.7" customHeight="1" spans="1:5">
      <c r="A9" s="7" t="s">
        <v>125</v>
      </c>
      <c r="B9" s="7" t="s">
        <v>126</v>
      </c>
      <c r="C9" s="24">
        <v>1178.2</v>
      </c>
      <c r="D9" s="24"/>
      <c r="E9" s="24">
        <v>1178.2</v>
      </c>
    </row>
  </sheetData>
  <mergeCells count="4">
    <mergeCell ref="A2:E2"/>
    <mergeCell ref="A4:B4"/>
    <mergeCell ref="C4:E4"/>
    <mergeCell ref="A6:B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"/>
    </sheetView>
  </sheetViews>
  <sheetFormatPr defaultColWidth="10" defaultRowHeight="13.5" outlineLevelCol="7"/>
  <cols>
    <col min="1" max="1" width="10.0416666666667" customWidth="1"/>
    <col min="2" max="2" width="24.5666666666667" customWidth="1"/>
    <col min="3" max="3" width="12.35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246</v>
      </c>
    </row>
    <row r="2" ht="20.7" customHeight="1" spans="1:8">
      <c r="A2" s="3" t="s">
        <v>247</v>
      </c>
      <c r="B2" s="3"/>
      <c r="C2" s="3"/>
      <c r="D2" s="3"/>
      <c r="E2" s="3"/>
      <c r="F2" s="3"/>
      <c r="G2" s="3"/>
      <c r="H2" s="3"/>
    </row>
    <row r="3" ht="19.8" customHeight="1" spans="1:8">
      <c r="A3" s="19"/>
      <c r="B3" s="20"/>
      <c r="C3" s="20"/>
      <c r="D3" s="1"/>
      <c r="E3" s="1"/>
      <c r="F3" s="1"/>
      <c r="H3" s="21" t="s">
        <v>2</v>
      </c>
    </row>
    <row r="4" ht="24.15" customHeight="1" spans="1:8">
      <c r="A4" s="22" t="s">
        <v>248</v>
      </c>
      <c r="B4" s="22" t="s">
        <v>249</v>
      </c>
      <c r="C4" s="22" t="s">
        <v>250</v>
      </c>
      <c r="D4" s="22" t="s">
        <v>251</v>
      </c>
      <c r="E4" s="22" t="s">
        <v>252</v>
      </c>
      <c r="F4" s="22" t="s">
        <v>253</v>
      </c>
      <c r="G4" s="22" t="s">
        <v>254</v>
      </c>
      <c r="H4" s="22" t="s">
        <v>6</v>
      </c>
    </row>
    <row r="5" ht="20.7" customHeight="1" spans="1:8">
      <c r="A5" s="7" t="s">
        <v>172</v>
      </c>
      <c r="B5" s="7"/>
      <c r="C5" s="7"/>
      <c r="D5" s="7"/>
      <c r="E5" s="7"/>
      <c r="F5" s="7"/>
      <c r="G5" s="6"/>
      <c r="H5" s="23">
        <v>24076.43</v>
      </c>
    </row>
    <row r="6" ht="20.7" customHeight="1" spans="1:8">
      <c r="A6" s="18" t="s">
        <v>72</v>
      </c>
      <c r="B6" s="6" t="s">
        <v>71</v>
      </c>
      <c r="C6" s="18" t="s">
        <v>125</v>
      </c>
      <c r="D6" s="6" t="s">
        <v>126</v>
      </c>
      <c r="E6" s="6" t="s">
        <v>255</v>
      </c>
      <c r="F6" s="6" t="s">
        <v>256</v>
      </c>
      <c r="G6" s="6" t="s">
        <v>257</v>
      </c>
      <c r="H6" s="23">
        <v>1200</v>
      </c>
    </row>
    <row r="7" ht="20.7" customHeight="1" spans="1:8">
      <c r="A7" s="18" t="s">
        <v>72</v>
      </c>
      <c r="B7" s="6" t="s">
        <v>71</v>
      </c>
      <c r="C7" s="18" t="s">
        <v>258</v>
      </c>
      <c r="D7" s="6" t="s">
        <v>259</v>
      </c>
      <c r="E7" s="6" t="s">
        <v>260</v>
      </c>
      <c r="F7" s="6" t="s">
        <v>256</v>
      </c>
      <c r="G7" s="6" t="s">
        <v>261</v>
      </c>
      <c r="H7" s="23">
        <v>18695.03</v>
      </c>
    </row>
    <row r="8" ht="20.7" customHeight="1" spans="1:8">
      <c r="A8" s="18" t="s">
        <v>72</v>
      </c>
      <c r="B8" s="6" t="s">
        <v>71</v>
      </c>
      <c r="C8" s="18" t="s">
        <v>106</v>
      </c>
      <c r="D8" s="6" t="s">
        <v>107</v>
      </c>
      <c r="E8" s="6" t="s">
        <v>260</v>
      </c>
      <c r="F8" s="6" t="s">
        <v>256</v>
      </c>
      <c r="G8" s="6" t="s">
        <v>262</v>
      </c>
      <c r="H8" s="23">
        <v>282.5</v>
      </c>
    </row>
    <row r="9" ht="20.7" customHeight="1" spans="1:8">
      <c r="A9" s="18" t="s">
        <v>72</v>
      </c>
      <c r="B9" s="6" t="s">
        <v>71</v>
      </c>
      <c r="C9" s="18" t="s">
        <v>125</v>
      </c>
      <c r="D9" s="6" t="s">
        <v>126</v>
      </c>
      <c r="E9" s="6" t="s">
        <v>255</v>
      </c>
      <c r="F9" s="6" t="s">
        <v>256</v>
      </c>
      <c r="G9" s="6" t="s">
        <v>263</v>
      </c>
      <c r="H9" s="23">
        <v>2962</v>
      </c>
    </row>
    <row r="10" ht="20.7" customHeight="1" spans="1:8">
      <c r="A10" s="18" t="s">
        <v>72</v>
      </c>
      <c r="B10" s="6" t="s">
        <v>71</v>
      </c>
      <c r="C10" s="18" t="s">
        <v>264</v>
      </c>
      <c r="D10" s="6" t="s">
        <v>265</v>
      </c>
      <c r="E10" s="6" t="s">
        <v>260</v>
      </c>
      <c r="F10" s="6" t="s">
        <v>256</v>
      </c>
      <c r="G10" s="6" t="s">
        <v>266</v>
      </c>
      <c r="H10" s="23">
        <v>633.65</v>
      </c>
    </row>
    <row r="11" ht="20.7" customHeight="1" spans="1:8">
      <c r="A11" s="18" t="s">
        <v>72</v>
      </c>
      <c r="B11" s="6" t="s">
        <v>71</v>
      </c>
      <c r="C11" s="18" t="s">
        <v>125</v>
      </c>
      <c r="D11" s="6" t="s">
        <v>126</v>
      </c>
      <c r="E11" s="6" t="s">
        <v>255</v>
      </c>
      <c r="F11" s="6" t="s">
        <v>256</v>
      </c>
      <c r="G11" s="6" t="s">
        <v>267</v>
      </c>
      <c r="H11" s="23">
        <v>266.95</v>
      </c>
    </row>
    <row r="12" ht="20.7" customHeight="1" spans="1:8">
      <c r="A12" s="18" t="s">
        <v>72</v>
      </c>
      <c r="B12" s="6" t="s">
        <v>71</v>
      </c>
      <c r="C12" s="18" t="s">
        <v>264</v>
      </c>
      <c r="D12" s="6" t="s">
        <v>265</v>
      </c>
      <c r="E12" s="6" t="s">
        <v>260</v>
      </c>
      <c r="F12" s="6" t="s">
        <v>256</v>
      </c>
      <c r="G12" s="6" t="s">
        <v>268</v>
      </c>
      <c r="H12" s="23">
        <v>36.3</v>
      </c>
    </row>
  </sheetData>
  <mergeCells count="3">
    <mergeCell ref="A2:H2"/>
    <mergeCell ref="B3:C3"/>
    <mergeCell ref="A5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143" zoomScaleNormal="143" workbookViewId="0">
      <selection activeCell="D24" sqref="D24:H24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6.35" customHeight="1" spans="1:8">
      <c r="A1" s="1" t="s">
        <v>269</v>
      </c>
      <c r="B1" s="1"/>
      <c r="C1" s="1"/>
      <c r="D1" s="1"/>
      <c r="E1" s="1"/>
      <c r="F1" s="1"/>
      <c r="G1" s="1"/>
      <c r="H1" s="2"/>
    </row>
    <row r="2" ht="20.7" customHeight="1" spans="1:8">
      <c r="A2" s="3" t="s">
        <v>270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271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272</v>
      </c>
      <c r="B4" s="6" t="s">
        <v>263</v>
      </c>
      <c r="C4" s="6"/>
      <c r="D4" s="5" t="s">
        <v>273</v>
      </c>
      <c r="E4" s="5"/>
      <c r="F4" s="7" t="s">
        <v>274</v>
      </c>
      <c r="G4" s="7"/>
      <c r="H4" s="7"/>
    </row>
    <row r="5" ht="20.7" customHeight="1" spans="1:8">
      <c r="A5" s="5" t="s">
        <v>275</v>
      </c>
      <c r="B5" s="8" t="s">
        <v>71</v>
      </c>
      <c r="C5" s="8"/>
      <c r="D5" s="9" t="s">
        <v>276</v>
      </c>
      <c r="E5" s="9"/>
      <c r="F5" s="8" t="s">
        <v>71</v>
      </c>
      <c r="G5" s="8"/>
      <c r="H5" s="8"/>
    </row>
    <row r="6" ht="20.7" customHeight="1" spans="1:8">
      <c r="A6" s="10" t="s">
        <v>277</v>
      </c>
      <c r="B6" s="11" t="s">
        <v>278</v>
      </c>
      <c r="C6" s="11"/>
      <c r="D6" s="11"/>
      <c r="E6" s="11"/>
      <c r="F6" s="11"/>
      <c r="G6" s="11"/>
      <c r="H6" s="11"/>
    </row>
    <row r="7" ht="20.7" customHeight="1" spans="1:8">
      <c r="A7" s="10" t="s">
        <v>279</v>
      </c>
      <c r="B7" s="11" t="s">
        <v>278</v>
      </c>
      <c r="C7" s="11"/>
      <c r="D7" s="11"/>
      <c r="E7" s="11"/>
      <c r="F7" s="11"/>
      <c r="G7" s="11"/>
      <c r="H7" s="11"/>
    </row>
    <row r="8" ht="20.7" customHeight="1" spans="1:8">
      <c r="A8" s="5" t="s">
        <v>280</v>
      </c>
      <c r="B8" s="12" t="s">
        <v>281</v>
      </c>
      <c r="C8" s="12"/>
      <c r="D8" s="13">
        <v>2962</v>
      </c>
      <c r="E8" s="14" t="s">
        <v>282</v>
      </c>
      <c r="F8" s="15" t="s">
        <v>283</v>
      </c>
      <c r="G8" s="13">
        <v>2962</v>
      </c>
      <c r="H8" s="14" t="s">
        <v>282</v>
      </c>
    </row>
    <row r="9" ht="29.3" customHeight="1" spans="1:8">
      <c r="A9" s="5"/>
      <c r="B9" s="5" t="s">
        <v>284</v>
      </c>
      <c r="C9" s="5"/>
      <c r="D9" s="16" t="s">
        <v>285</v>
      </c>
      <c r="E9" s="16"/>
      <c r="F9" s="16"/>
      <c r="G9" s="16"/>
      <c r="H9" s="16"/>
    </row>
    <row r="10" ht="20.7" customHeight="1" spans="1:8">
      <c r="A10" s="5"/>
      <c r="B10" s="5" t="s">
        <v>286</v>
      </c>
      <c r="C10" s="5"/>
      <c r="D10" s="17" t="s">
        <v>287</v>
      </c>
      <c r="E10" s="17"/>
      <c r="F10" s="17"/>
      <c r="G10" s="17"/>
      <c r="H10" s="17"/>
    </row>
    <row r="11" ht="20.7" customHeight="1" spans="1:8">
      <c r="A11" s="5" t="s">
        <v>288</v>
      </c>
      <c r="B11" s="5" t="s">
        <v>289</v>
      </c>
      <c r="C11" s="5" t="s">
        <v>290</v>
      </c>
      <c r="D11" s="5" t="s">
        <v>291</v>
      </c>
      <c r="E11" s="5"/>
      <c r="F11" s="5" t="s">
        <v>292</v>
      </c>
      <c r="G11" s="5" t="s">
        <v>293</v>
      </c>
      <c r="H11" s="5" t="s">
        <v>294</v>
      </c>
    </row>
    <row r="12" ht="20.7" customHeight="1" spans="1:8">
      <c r="A12" s="5"/>
      <c r="B12" s="5" t="s">
        <v>295</v>
      </c>
      <c r="C12" s="5" t="s">
        <v>296</v>
      </c>
      <c r="D12" s="18" t="s">
        <v>297</v>
      </c>
      <c r="E12" s="18"/>
      <c r="F12" s="18" t="s">
        <v>298</v>
      </c>
      <c r="G12" s="18" t="s">
        <v>299</v>
      </c>
      <c r="H12" s="18" t="s">
        <v>300</v>
      </c>
    </row>
    <row r="13" ht="20.7" customHeight="1" spans="1:8">
      <c r="A13" s="5"/>
      <c r="B13" s="5"/>
      <c r="C13" s="5" t="s">
        <v>301</v>
      </c>
      <c r="D13" s="18" t="s">
        <v>302</v>
      </c>
      <c r="E13" s="18"/>
      <c r="F13" s="18" t="s">
        <v>298</v>
      </c>
      <c r="G13" s="18" t="s">
        <v>303</v>
      </c>
      <c r="H13" s="18" t="s">
        <v>304</v>
      </c>
    </row>
    <row r="14" ht="20.7" customHeight="1" spans="1:8">
      <c r="A14" s="5"/>
      <c r="B14" s="5" t="s">
        <v>305</v>
      </c>
      <c r="C14" s="5" t="s">
        <v>306</v>
      </c>
      <c r="D14" s="18" t="s">
        <v>307</v>
      </c>
      <c r="E14" s="18"/>
      <c r="F14" s="18" t="s">
        <v>308</v>
      </c>
      <c r="G14" s="18" t="s">
        <v>309</v>
      </c>
      <c r="H14" s="18" t="s">
        <v>309</v>
      </c>
    </row>
    <row r="15" ht="16.35" customHeight="1" spans="1:8">
      <c r="A15" s="1" t="s">
        <v>269</v>
      </c>
      <c r="B15" s="1"/>
      <c r="C15" s="1"/>
      <c r="D15" s="1"/>
      <c r="E15" s="1"/>
      <c r="F15" s="1"/>
      <c r="G15" s="1"/>
      <c r="H15" s="2"/>
    </row>
    <row r="16" ht="20.7" customHeight="1" spans="1:8">
      <c r="A16" s="3" t="s">
        <v>270</v>
      </c>
      <c r="B16" s="3"/>
      <c r="C16" s="3"/>
      <c r="D16" s="3"/>
      <c r="E16" s="3"/>
      <c r="F16" s="3"/>
      <c r="G16" s="3"/>
      <c r="H16" s="3"/>
    </row>
    <row r="17" ht="15.5" customHeight="1" spans="1:8">
      <c r="A17" s="4" t="s">
        <v>271</v>
      </c>
      <c r="B17" s="4"/>
      <c r="C17" s="4"/>
      <c r="D17" s="4"/>
      <c r="E17" s="4"/>
      <c r="F17" s="4"/>
      <c r="G17" s="4"/>
      <c r="H17" s="4"/>
    </row>
    <row r="18" ht="20.7" customHeight="1" spans="1:8">
      <c r="A18" s="5" t="s">
        <v>272</v>
      </c>
      <c r="B18" s="6" t="s">
        <v>261</v>
      </c>
      <c r="C18" s="6"/>
      <c r="D18" s="5" t="s">
        <v>273</v>
      </c>
      <c r="E18" s="5"/>
      <c r="F18" s="7" t="s">
        <v>274</v>
      </c>
      <c r="G18" s="7"/>
      <c r="H18" s="7"/>
    </row>
    <row r="19" ht="20.7" customHeight="1" spans="1:8">
      <c r="A19" s="5" t="s">
        <v>275</v>
      </c>
      <c r="B19" s="8" t="s">
        <v>71</v>
      </c>
      <c r="C19" s="8"/>
      <c r="D19" s="9" t="s">
        <v>276</v>
      </c>
      <c r="E19" s="9"/>
      <c r="F19" s="8" t="s">
        <v>71</v>
      </c>
      <c r="G19" s="8"/>
      <c r="H19" s="8"/>
    </row>
    <row r="20" ht="20.7" customHeight="1" spans="1:8">
      <c r="A20" s="10" t="s">
        <v>277</v>
      </c>
      <c r="B20" s="11" t="s">
        <v>310</v>
      </c>
      <c r="C20" s="11"/>
      <c r="D20" s="11"/>
      <c r="E20" s="11"/>
      <c r="F20" s="11"/>
      <c r="G20" s="11"/>
      <c r="H20" s="11"/>
    </row>
    <row r="21" ht="20.7" customHeight="1" spans="1:8">
      <c r="A21" s="10" t="s">
        <v>279</v>
      </c>
      <c r="B21" s="11" t="s">
        <v>310</v>
      </c>
      <c r="C21" s="11"/>
      <c r="D21" s="11"/>
      <c r="E21" s="11"/>
      <c r="F21" s="11"/>
      <c r="G21" s="11"/>
      <c r="H21" s="11"/>
    </row>
    <row r="22" ht="20.7" customHeight="1" spans="1:8">
      <c r="A22" s="5" t="s">
        <v>280</v>
      </c>
      <c r="B22" s="12" t="s">
        <v>281</v>
      </c>
      <c r="C22" s="12"/>
      <c r="D22" s="13">
        <v>18695.03</v>
      </c>
      <c r="E22" s="14" t="s">
        <v>282</v>
      </c>
      <c r="F22" s="15" t="s">
        <v>283</v>
      </c>
      <c r="G22" s="13">
        <v>18695.03</v>
      </c>
      <c r="H22" s="14" t="s">
        <v>282</v>
      </c>
    </row>
    <row r="23" ht="56" customHeight="1" spans="1:8">
      <c r="A23" s="5"/>
      <c r="B23" s="5" t="s">
        <v>284</v>
      </c>
      <c r="C23" s="5"/>
      <c r="D23" s="16" t="s">
        <v>311</v>
      </c>
      <c r="E23" s="16"/>
      <c r="F23" s="16"/>
      <c r="G23" s="16"/>
      <c r="H23" s="16"/>
    </row>
    <row r="24" ht="20.7" customHeight="1" spans="1:8">
      <c r="A24" s="5"/>
      <c r="B24" s="5" t="s">
        <v>286</v>
      </c>
      <c r="C24" s="5"/>
      <c r="D24" s="17" t="s">
        <v>312</v>
      </c>
      <c r="E24" s="17"/>
      <c r="F24" s="17"/>
      <c r="G24" s="17"/>
      <c r="H24" s="17"/>
    </row>
    <row r="25" ht="20.7" customHeight="1" spans="1:8">
      <c r="A25" s="5" t="s">
        <v>288</v>
      </c>
      <c r="B25" s="5" t="s">
        <v>289</v>
      </c>
      <c r="C25" s="5" t="s">
        <v>290</v>
      </c>
      <c r="D25" s="5" t="s">
        <v>291</v>
      </c>
      <c r="E25" s="5"/>
      <c r="F25" s="5" t="s">
        <v>292</v>
      </c>
      <c r="G25" s="5" t="s">
        <v>293</v>
      </c>
      <c r="H25" s="5" t="s">
        <v>294</v>
      </c>
    </row>
    <row r="26" ht="20.7" customHeight="1" spans="1:8">
      <c r="A26" s="5"/>
      <c r="B26" s="5" t="s">
        <v>295</v>
      </c>
      <c r="C26" s="5" t="s">
        <v>296</v>
      </c>
      <c r="D26" s="18" t="s">
        <v>313</v>
      </c>
      <c r="E26" s="18"/>
      <c r="F26" s="18" t="s">
        <v>298</v>
      </c>
      <c r="G26" s="18" t="s">
        <v>314</v>
      </c>
      <c r="H26" s="18" t="s">
        <v>315</v>
      </c>
    </row>
    <row r="27" ht="20.7" customHeight="1" spans="1:8">
      <c r="A27" s="5"/>
      <c r="B27" s="5"/>
      <c r="C27" s="5"/>
      <c r="D27" s="18" t="s">
        <v>316</v>
      </c>
      <c r="E27" s="18"/>
      <c r="F27" s="18" t="s">
        <v>298</v>
      </c>
      <c r="G27" s="18" t="s">
        <v>317</v>
      </c>
      <c r="H27" s="18" t="s">
        <v>315</v>
      </c>
    </row>
    <row r="28" ht="20.7" customHeight="1" spans="1:8">
      <c r="A28" s="5"/>
      <c r="B28" s="5" t="s">
        <v>305</v>
      </c>
      <c r="C28" s="5" t="s">
        <v>306</v>
      </c>
      <c r="D28" s="18" t="s">
        <v>318</v>
      </c>
      <c r="E28" s="18"/>
      <c r="F28" s="18" t="s">
        <v>308</v>
      </c>
      <c r="G28" s="18" t="s">
        <v>319</v>
      </c>
      <c r="H28" s="18" t="s">
        <v>319</v>
      </c>
    </row>
  </sheetData>
  <mergeCells count="45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D13:E13"/>
    <mergeCell ref="D14:E14"/>
    <mergeCell ref="A16:H16"/>
    <mergeCell ref="A17:H17"/>
    <mergeCell ref="B18:C18"/>
    <mergeCell ref="D18:E18"/>
    <mergeCell ref="F18:H18"/>
    <mergeCell ref="B19:C19"/>
    <mergeCell ref="D19:E19"/>
    <mergeCell ref="F19:H19"/>
    <mergeCell ref="B20:H20"/>
    <mergeCell ref="B21:H21"/>
    <mergeCell ref="B22:C22"/>
    <mergeCell ref="B23:C23"/>
    <mergeCell ref="D23:H23"/>
    <mergeCell ref="B24:C24"/>
    <mergeCell ref="D24:H24"/>
    <mergeCell ref="D25:E25"/>
    <mergeCell ref="D26:E26"/>
    <mergeCell ref="D27:E27"/>
    <mergeCell ref="D28:E28"/>
    <mergeCell ref="A8:A10"/>
    <mergeCell ref="A11:A14"/>
    <mergeCell ref="A22:A24"/>
    <mergeCell ref="A25:A28"/>
    <mergeCell ref="B12:B13"/>
    <mergeCell ref="B26:B27"/>
    <mergeCell ref="C26:C27"/>
  </mergeCells>
  <pageMargins left="0.75" right="0.75" top="0.268999993801117" bottom="0.268999993801117" header="0" footer="0"/>
  <pageSetup paperSize="9" orientation="landscape"/>
  <headerFooter/>
  <rowBreaks count="18" manualBreakCount="18">
    <brk id="14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林敏</cp:lastModifiedBy>
  <dcterms:created xsi:type="dcterms:W3CDTF">2023-01-29T02:56:00Z</dcterms:created>
  <dcterms:modified xsi:type="dcterms:W3CDTF">2023-02-17T01:39:07Z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AB4E0E71F2F8473E8B8530D12157429E</vt:lpwstr>
  </property>
</Properties>
</file>